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720" windowHeight="2715" firstSheet="8" activeTab="11"/>
  </bookViews>
  <sheets>
    <sheet name="arsiparis" sheetId="1" r:id="rId1"/>
    <sheet name="Peng.BMN.Penyelia" sheetId="2" r:id="rId2"/>
    <sheet name="Pranata Komp. lanjutan" sheetId="3" r:id="rId3"/>
    <sheet name="adm. surat" sheetId="4" r:id="rId4"/>
    <sheet name="BMN pelaksana" sheetId="5" r:id="rId5"/>
    <sheet name="kepeg. penyelia" sheetId="6" r:id="rId6"/>
    <sheet name="Kepeg pelak. lanj." sheetId="7" r:id="rId7"/>
    <sheet name="Sek.pim" sheetId="8" r:id="rId8"/>
    <sheet name="Admkerm.Pelak" sheetId="9" r:id="rId9"/>
    <sheet name="prana humas penyelia" sheetId="10" r:id="rId10"/>
    <sheet name="Pranata komputer" sheetId="11" r:id="rId11"/>
    <sheet name="Satpam" sheetId="12" r:id="rId12"/>
    <sheet name="Pramu Taman" sheetId="13" r:id="rId13"/>
    <sheet name="parkir" sheetId="14" r:id="rId14"/>
    <sheet name="Prmu gudang" sheetId="15" r:id="rId15"/>
  </sheets>
  <calcPr calcId="124519"/>
</workbook>
</file>

<file path=xl/calcChain.xml><?xml version="1.0" encoding="utf-8"?>
<calcChain xmlns="http://schemas.openxmlformats.org/spreadsheetml/2006/main">
  <c r="G10" i="15"/>
  <c r="I10" s="1"/>
  <c r="G12"/>
  <c r="I12" s="1"/>
  <c r="G11"/>
  <c r="I11" s="1"/>
  <c r="G9"/>
  <c r="I9" s="1"/>
  <c r="I8"/>
  <c r="I7"/>
  <c r="I6"/>
  <c r="G18" i="13"/>
  <c r="I18" s="1"/>
  <c r="G17" i="10"/>
  <c r="I13" i="15" l="1"/>
  <c r="I14" s="1"/>
  <c r="D15" s="1"/>
  <c r="F15" s="1"/>
  <c r="I12" i="14"/>
  <c r="I11"/>
  <c r="G10"/>
  <c r="I10" s="1"/>
  <c r="I9"/>
  <c r="I8"/>
  <c r="I7"/>
  <c r="I6"/>
  <c r="I13" l="1"/>
  <c r="I14" s="1"/>
  <c r="D15" s="1"/>
  <c r="F15" s="1"/>
  <c r="G15" i="13"/>
  <c r="I15" s="1"/>
  <c r="G16"/>
  <c r="I16" s="1"/>
  <c r="G17"/>
  <c r="I17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I13" i="12"/>
  <c r="G12"/>
  <c r="I12" s="1"/>
  <c r="I11"/>
  <c r="I10"/>
  <c r="I9"/>
  <c r="I8"/>
  <c r="I7"/>
  <c r="I6"/>
  <c r="G16" i="11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I17" i="10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2" i="9"/>
  <c r="I12" s="1"/>
  <c r="G11"/>
  <c r="I11" s="1"/>
  <c r="G10"/>
  <c r="I10" s="1"/>
  <c r="G9"/>
  <c r="I9" s="1"/>
  <c r="G8"/>
  <c r="I8" s="1"/>
  <c r="G7"/>
  <c r="I7" s="1"/>
  <c r="G6"/>
  <c r="I6" s="1"/>
  <c r="G12" i="8"/>
  <c r="I12" s="1"/>
  <c r="G11"/>
  <c r="I11" s="1"/>
  <c r="G10"/>
  <c r="I10" s="1"/>
  <c r="G9"/>
  <c r="I9" s="1"/>
  <c r="G8"/>
  <c r="I8" s="1"/>
  <c r="G7"/>
  <c r="I7" s="1"/>
  <c r="G6"/>
  <c r="I6" s="1"/>
  <c r="G17" i="7"/>
  <c r="I17" s="1"/>
  <c r="G16"/>
  <c r="I16" s="1"/>
  <c r="I15"/>
  <c r="G15"/>
  <c r="G14"/>
  <c r="I14" s="1"/>
  <c r="G13"/>
  <c r="I13" s="1"/>
  <c r="G12"/>
  <c r="I12" s="1"/>
  <c r="G11"/>
  <c r="I11" s="1"/>
  <c r="G10"/>
  <c r="I10" s="1"/>
  <c r="I9"/>
  <c r="G9"/>
  <c r="G8"/>
  <c r="I8" s="1"/>
  <c r="G7"/>
  <c r="I7" s="1"/>
  <c r="G6"/>
  <c r="I6" s="1"/>
  <c r="G17" i="6"/>
  <c r="I17" s="1"/>
  <c r="I16"/>
  <c r="G16"/>
  <c r="G15"/>
  <c r="I15" s="1"/>
  <c r="I14"/>
  <c r="G14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17" i="5"/>
  <c r="I17" s="1"/>
  <c r="I16"/>
  <c r="G16"/>
  <c r="G15"/>
  <c r="I15" s="1"/>
  <c r="G14"/>
  <c r="I14" s="1"/>
  <c r="I13"/>
  <c r="G13"/>
  <c r="G12"/>
  <c r="I12" s="1"/>
  <c r="G11"/>
  <c r="I11" s="1"/>
  <c r="G10"/>
  <c r="I10" s="1"/>
  <c r="G9"/>
  <c r="I9" s="1"/>
  <c r="I8"/>
  <c r="G8"/>
  <c r="G7"/>
  <c r="I7" s="1"/>
  <c r="G6"/>
  <c r="I6" s="1"/>
  <c r="G13" i="4"/>
  <c r="I13" s="1"/>
  <c r="G12"/>
  <c r="I12" s="1"/>
  <c r="G11"/>
  <c r="I11" s="1"/>
  <c r="G10"/>
  <c r="I10" s="1"/>
  <c r="G9"/>
  <c r="I9" s="1"/>
  <c r="G8"/>
  <c r="I8" s="1"/>
  <c r="G7"/>
  <c r="I7" s="1"/>
  <c r="G6"/>
  <c r="I6" s="1"/>
  <c r="G11" i="3"/>
  <c r="I11" s="1"/>
  <c r="G10"/>
  <c r="I10" s="1"/>
  <c r="G9"/>
  <c r="I9" s="1"/>
  <c r="G8"/>
  <c r="I8" s="1"/>
  <c r="G7"/>
  <c r="G6"/>
  <c r="I6" s="1"/>
  <c r="I12" l="1"/>
  <c r="I13" s="1"/>
  <c r="D15" s="1"/>
  <c r="F15" s="1"/>
  <c r="I19" i="13"/>
  <c r="I20" s="1"/>
  <c r="D21" s="1"/>
  <c r="F21" s="1"/>
  <c r="I14" i="12"/>
  <c r="I15" s="1"/>
  <c r="D16" s="1"/>
  <c r="F16" s="1"/>
  <c r="I17" i="11"/>
  <c r="I18" s="1"/>
  <c r="D19" s="1"/>
  <c r="F19" s="1"/>
  <c r="I18" i="10"/>
  <c r="I19" s="1"/>
  <c r="D20" s="1"/>
  <c r="F20" s="1"/>
  <c r="I13" i="9"/>
  <c r="I14" s="1"/>
  <c r="I13" i="8"/>
  <c r="I14" s="1"/>
  <c r="D16" s="1"/>
  <c r="F16" s="1"/>
  <c r="I18" i="7"/>
  <c r="I19" s="1"/>
  <c r="D20" s="1"/>
  <c r="F20" s="1"/>
  <c r="I18" i="6"/>
  <c r="I19" s="1"/>
  <c r="D20" s="1"/>
  <c r="F20" s="1"/>
  <c r="I18" i="5"/>
  <c r="I19" s="1"/>
  <c r="D21" s="1"/>
  <c r="F21" s="1"/>
  <c r="I14" i="4"/>
  <c r="I15" s="1"/>
  <c r="D17" s="1"/>
  <c r="F17" s="1"/>
  <c r="G17" i="2"/>
  <c r="I17" s="1"/>
  <c r="I16"/>
  <c r="I15"/>
  <c r="G14"/>
  <c r="I14" s="1"/>
  <c r="I13"/>
  <c r="G12"/>
  <c r="I12" s="1"/>
  <c r="I11"/>
  <c r="I10"/>
  <c r="I9"/>
  <c r="I8"/>
  <c r="I7"/>
  <c r="I6"/>
  <c r="G9" i="1"/>
  <c r="I9" s="1"/>
  <c r="G10"/>
  <c r="I10" s="1"/>
  <c r="G11"/>
  <c r="I11" s="1"/>
  <c r="G12"/>
  <c r="I12" s="1"/>
  <c r="G13"/>
  <c r="I13" s="1"/>
  <c r="G6"/>
  <c r="I6" s="1"/>
  <c r="G7"/>
  <c r="I7" s="1"/>
  <c r="G8"/>
  <c r="I8" s="1"/>
  <c r="D16" i="9" l="1"/>
  <c r="F16" s="1"/>
  <c r="I18" i="2"/>
  <c r="I19" s="1"/>
  <c r="D20" s="1"/>
  <c r="F20" s="1"/>
  <c r="I14" i="1"/>
  <c r="I15" s="1"/>
  <c r="D17" s="1"/>
  <c r="F17" s="1"/>
</calcChain>
</file>

<file path=xl/sharedStrings.xml><?xml version="1.0" encoding="utf-8"?>
<sst xmlns="http://schemas.openxmlformats.org/spreadsheetml/2006/main" count="921" uniqueCount="217">
  <si>
    <t>No</t>
  </si>
  <si>
    <t>Uraian Tugas</t>
  </si>
  <si>
    <t>Beban Kerja</t>
  </si>
  <si>
    <t>SKR</t>
  </si>
  <si>
    <t>WPT</t>
  </si>
  <si>
    <t>Menerima dan mencatat surat masuk</t>
  </si>
  <si>
    <t>srt/hari</t>
  </si>
  <si>
    <t>dok/hari</t>
  </si>
  <si>
    <t>tamu/bln</t>
  </si>
  <si>
    <t>mnt/srt</t>
  </si>
  <si>
    <t>mnt/data</t>
  </si>
  <si>
    <t>mnt/hr</t>
  </si>
  <si>
    <t>mnt/mg</t>
  </si>
  <si>
    <t>keg/bln</t>
  </si>
  <si>
    <t>mnt/keg</t>
  </si>
  <si>
    <t>mnt/bln</t>
  </si>
  <si>
    <t>jam/bln</t>
  </si>
  <si>
    <t>mnt/tamu</t>
  </si>
  <si>
    <t>Konversi</t>
  </si>
  <si>
    <t>surat/ hari</t>
  </si>
  <si>
    <t>menit/ surat</t>
  </si>
  <si>
    <t>Memberi lembaran disposisi, dan mencatat surat masuk ke dalam buku agenda</t>
  </si>
  <si>
    <t>Melayani peminjaman arsip surat</t>
  </si>
  <si>
    <t>menit/hari</t>
  </si>
  <si>
    <t>mnt/th</t>
  </si>
  <si>
    <t xml:space="preserve">Jumlah pegawai yang dibutuhkan untuk jabatan Arsiparis Terampil  =  </t>
  </si>
  <si>
    <t>Jabatan     : Pengadministrasi Surat Menyurat</t>
  </si>
  <si>
    <t>Unit Kerja: Subbagian Umum Kepegawaian dan Perlengkapan</t>
  </si>
  <si>
    <t>Jabatan     : Arsiparis pelaksana Lanjutan</t>
  </si>
  <si>
    <t>dok/hr</t>
  </si>
  <si>
    <t>bahan/thn</t>
  </si>
  <si>
    <t>jam/thn</t>
  </si>
  <si>
    <t>eks/thn</t>
  </si>
  <si>
    <t>mnt/eks</t>
  </si>
  <si>
    <t>mnt/thn</t>
  </si>
  <si>
    <t>dok/thn</t>
  </si>
  <si>
    <t>∑WPT</t>
  </si>
  <si>
    <t>jam/th</t>
  </si>
  <si>
    <t xml:space="preserve">Jumlah pegawai yang dibutuhkan untuk jabatan Pranata Komputer Penyelia = </t>
  </si>
  <si>
    <t>Jabatan     : Pranata Komputer Pelaksana Lanjutan</t>
  </si>
  <si>
    <t>Mencatat Dokumen/Naskah surat</t>
  </si>
  <si>
    <t>Menyeleksai Dokumen/naskah surat</t>
  </si>
  <si>
    <t>Melakukan pengeditan data base, penggabungan data kearsipan dan penyesuaian struktur kedalam sistem aplikasi kearsipan</t>
  </si>
  <si>
    <t>Melakukan perbaikan/restorasi arsip (penomoran, penataan arsip)</t>
  </si>
  <si>
    <t>Melakukan alih media arsip kertas kedalam database dan CD</t>
  </si>
  <si>
    <t>Memberikan layanan arsip konvensional</t>
  </si>
  <si>
    <t>Menjaga keamanan dan kebersihan arsip-arsip yang telah tersusun di almari arsip</t>
  </si>
  <si>
    <t>Melakukan penyimpanan dan penataan arsip</t>
  </si>
  <si>
    <t>keg/Bln</t>
  </si>
  <si>
    <t>Menyampaikan Surat kepada yang bersangkutan sesuai dengan nama dan alamat yang dituju</t>
  </si>
  <si>
    <t>Mencatat Disposisi dari pimpinan dan mengagendakannya serta maneruskan surat tersebut sesuai dengan disposisi pimpinan</t>
  </si>
  <si>
    <t>Memroses surat keluar (mengetik, memberi nomor surat, mencatat pada buku surat keluar)</t>
  </si>
  <si>
    <t>Menerima dan melayani tamu dinas</t>
  </si>
  <si>
    <t>Memilah surat masuk dan surat keluar yang telah diproses dan selanjunta menyimpannya</t>
  </si>
  <si>
    <t>surat/hari</t>
  </si>
  <si>
    <t>=</t>
  </si>
  <si>
    <t xml:space="preserve">2 0rang </t>
  </si>
  <si>
    <t>Menghimpun dokumen/berkas-berkas pengadaan barang inventaris</t>
  </si>
  <si>
    <t>Melaksanakan entry data inventaris melalui program aplikasi SIMAK BMN</t>
  </si>
  <si>
    <t>Mencatat semua data pengadaan inventaris kedalam buku induk barang inventaris</t>
  </si>
  <si>
    <t>Membuat dan menyampaikan bukti penyerahan barang inventaris ke masing-masing pengguna barang</t>
  </si>
  <si>
    <t>Melakukan identifikasi dan labelisasi barang-barang injventaris</t>
  </si>
  <si>
    <t>Membuat dan memasang Daftar Barang Ruangan pada setiap ruangan</t>
  </si>
  <si>
    <t>Menyiapkan laporan SIMAK-BMN semesteran dan Tahunan ke SAI/Rektorat</t>
  </si>
  <si>
    <t>Melaksanakan perawatan/pemeliharaan barang inventaris (bekerja sama dengan tehnisi)</t>
  </si>
  <si>
    <t>Mengidentifikasi dan membuat daftar usulan penghapusan atas barang-barang inventaris yang telah rusak dan kedaluarso</t>
  </si>
  <si>
    <t>Memperbaharui Daftrar barang ruangan</t>
  </si>
  <si>
    <t>Melayani peminjaman barang inventaris</t>
  </si>
  <si>
    <t>Membuat laporan dan berita acara stock opname barang persediaan</t>
  </si>
  <si>
    <t>keg/thn</t>
  </si>
  <si>
    <t>keg/mg</t>
  </si>
  <si>
    <t>mnt/hari</t>
  </si>
  <si>
    <t>keg/hari</t>
  </si>
  <si>
    <t>Jabatan     : Penyusun Laporan dan Pengelola BMN Pelaksana</t>
  </si>
  <si>
    <t>Jabatan     : Analisis Kepegawaian Penyelia</t>
  </si>
  <si>
    <t>Memberikan layanan usulan kenikan pangkat tenaga akademik dan tenaga administrasi</t>
  </si>
  <si>
    <t>Memproses usulan kanikan jabatan fungsional dosen dan Guru Besar</t>
  </si>
  <si>
    <t>Menyiapkan pelaksanaan penilaian angka kredit tenaga akademik</t>
  </si>
  <si>
    <t>Memroses usulan pensiun tenaga akademik dan tenaga adminsitrasi</t>
  </si>
  <si>
    <t>Memproses usulan kartu pegawai, kartu istri/suami</t>
  </si>
  <si>
    <t>Mengumpulkan, memngolah dan menyajikan data dalam bentuk statistik kepegawaian tenaga akademi, dan tenaga administrasi</t>
  </si>
  <si>
    <t>Memproses usulan perpanjangan batas usia pensiun GB</t>
  </si>
  <si>
    <t>Memproses usulan formasi tenaga akademik dan administrasi</t>
  </si>
  <si>
    <t>Memproses usulan Surat Keputusan studi lanjut tenaga akademik</t>
  </si>
  <si>
    <t>Memproses usulan pemberian bantuan studi</t>
  </si>
  <si>
    <t>Memproses usulan Dosen luar biasa</t>
  </si>
  <si>
    <t>Memproses usulan Guru Besar Emeritus</t>
  </si>
  <si>
    <t>Jabatan     : Analisis Kepegawaian Pelaksana Lanjutan</t>
  </si>
  <si>
    <t>Menyiapkan pelaksanaan penilaian angka kredit tenaga akademik;</t>
  </si>
  <si>
    <t>Memproses usulan pensiun tenaga akademik dan tenaga administrasi</t>
  </si>
  <si>
    <t xml:space="preserve">Memproses usulan surat keputusan studi lanjut luar negeri tenaga akademik </t>
  </si>
  <si>
    <t xml:space="preserve">Memproses usulan kenaikan jabatan lektor kepala, guru besar; </t>
  </si>
  <si>
    <t>Memproses usulan kartu pegawai, kartu istri, atau kartu suami;</t>
  </si>
  <si>
    <t>Mengumpulkan, mengolah dan menyajikan data dan dalam bentuk statistik kepegawaian tenaga akademik dan administrasi;</t>
  </si>
  <si>
    <t xml:space="preserve">Memproses usulan perpanjangan Batas Usia Pensiun GB </t>
  </si>
  <si>
    <t xml:space="preserve">Memproses usulan  formasi tenaga akademik dan administrasi </t>
  </si>
  <si>
    <t xml:space="preserve">Memproses usulan surat keputusan studi lanjut dalam negeri tenaga akademik </t>
  </si>
  <si>
    <t xml:space="preserve">Memproses usulan pemberian bantuan studi </t>
  </si>
  <si>
    <t>Memberikan layanan usulan kenaikan pangkat tenaga akademik dan tenaga administrasi</t>
  </si>
  <si>
    <t>Jabatan     : Sekretaris Pimpinan</t>
  </si>
  <si>
    <t xml:space="preserve">Menerima dan mencatat surat masuk ke pimpinan </t>
  </si>
  <si>
    <t>Menyampaikan surat-surat masuk ke pimpinan</t>
  </si>
  <si>
    <t>Menerima kembali surat masuk yang telah mendapatkan disposisi dari pimpinan dan mencattat disposisi ke dalam buku agenda</t>
  </si>
  <si>
    <t>Menyampaikan kembali surat tersebut kepada pengadm\ministrasi surat masuk</t>
  </si>
  <si>
    <t>mengagendakan kegiatan pimpinan</t>
  </si>
  <si>
    <t>Menyiapkan kebutuhan kantor pimpinan</t>
  </si>
  <si>
    <t>Menerima dan melayani tamu untuk pimpinan</t>
  </si>
  <si>
    <t>Jabatan     : Pengadministrasi Kerumahtanggan Pelaksana</t>
  </si>
  <si>
    <t>Menyusun rencana kebutuhan barang kerumahtanggaan</t>
  </si>
  <si>
    <t>Menyiapkan dan memberikan barang-barang kerumahtaanggaan ke unit yang membutuhkan</t>
  </si>
  <si>
    <t>Menjadwal penggunaan ruang pertemuan</t>
  </si>
  <si>
    <t>Menyediakan konsumsi rapat dinas</t>
  </si>
  <si>
    <t xml:space="preserve">Menyiapkan peralatan rapat dinas </t>
  </si>
  <si>
    <t>Melayani keperluan akomodasi kedinasan</t>
  </si>
  <si>
    <t>Jabatan     : Pranata Humas Penyelia</t>
  </si>
  <si>
    <t>Menyusun Rencana kerja pelayanan informasi dan kehumasan</t>
  </si>
  <si>
    <t>Menyusun petunjuk pelayanan informasi dan kehumasan</t>
  </si>
  <si>
    <t>Merancang penyelenggaraan konferensi pers, seminar, lokakarya, rapat kerja kehumasan</t>
  </si>
  <si>
    <t>Mengikuti konferensi pers, seminar, lokakarya, dan pertemuan sejenis sebagai peserta/ moderator</t>
  </si>
  <si>
    <t>Menyelenggarakan penerbitan kehumasan antar lembaga sebagai reporter</t>
  </si>
  <si>
    <t>Meliput kegiatan Fakultas</t>
  </si>
  <si>
    <t>Membuat rilis kegiatan dan mengirimkannya ke media internal dan eksternal</t>
  </si>
  <si>
    <t>Publikasi kegiatan fakultas melalui website FIK, website UNY, dan media luar</t>
  </si>
  <si>
    <t>Update data pada website FIK UNY melalui bahasa pemrograman</t>
  </si>
  <si>
    <t>Melayani keperluan tamu-tamu pembantu dekan</t>
  </si>
  <si>
    <t xml:space="preserve">Menjaga keberlangsungan website </t>
  </si>
  <si>
    <t xml:space="preserve">Layanan informasi kelembagaan </t>
  </si>
  <si>
    <t>Jabatan     : Pranata Komputer terampil pelaksana</t>
  </si>
  <si>
    <t>Menerima dan mencatat data yang diterima untuk diolah</t>
  </si>
  <si>
    <t>Memeriksa kelengkapan data yang akan diolah di komputer</t>
  </si>
  <si>
    <t>Menyususn dokumendata sesuai dengan perkembanggannya</t>
  </si>
  <si>
    <t>Menyajikan data dan pelayanan informasi sesuai kebutuhan</t>
  </si>
  <si>
    <t>Menyimpan dan memelihara arsip/dokumen/data agar dapat dimanfaatkan bila diperlukan</t>
  </si>
  <si>
    <t>Menyimpan dan mengindek back up data untuk memudahkan penemuan kembali data tersbut bila diperlukan</t>
  </si>
  <si>
    <t>Menjaga dan merawat perlengkapan komputer</t>
  </si>
  <si>
    <t>menjaga dan merawat jaringan kaber on line</t>
  </si>
  <si>
    <t>Melayani kegiatan akademik mahasiswa</t>
  </si>
  <si>
    <t>Melayani pencetakan KRS Mahasiswa</t>
  </si>
  <si>
    <t>Melayani Apload penelitian dosen</t>
  </si>
  <si>
    <t>Jabatan     : Satuan Pengamanan (SATPAM)</t>
  </si>
  <si>
    <t xml:space="preserve">Menerima giliran tugas dan laporan dari petugas sebelumnya mengenai situasi lingkungan kantor </t>
  </si>
  <si>
    <t>Mengontrol penggunaan listrik pada malam hari untuk menghindari terjadinya kebakaran</t>
  </si>
  <si>
    <t>Memeriksa situasi lingkungan kantor untuk mengetahui kebenaran laporan</t>
  </si>
  <si>
    <r>
      <rPr>
        <b/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Membuka pintu gerbang untuk kelancaran keluar masuk kendaraan dilingkungan kantor</t>
    </r>
  </si>
  <si>
    <t>Mengidentifikasi tamu yang masuk atau keluar dari lingkungan kampus/kerja;</t>
  </si>
  <si>
    <t>Memeriksa lingkungan kantor untuk mengetahui tingkat keamanannya;</t>
  </si>
  <si>
    <t>Membuat laporan kejadian kepada atasan untuk diproses secara lanjut;</t>
  </si>
  <si>
    <r>
      <rPr>
        <b/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Melaporkan pelaksanaan tugas kepada  atasan sebagai pertanggung jawaban;</t>
    </r>
  </si>
  <si>
    <t>Jabatan     : Pramu Taman</t>
  </si>
  <si>
    <t>Menjaga dan merawat peralatan kerumahtanggaan</t>
  </si>
  <si>
    <t>Melaksanakan pemotongan rumput lapngan olahraga (Panahan)</t>
  </si>
  <si>
    <t>Melaksanakan pemotongan rumput lapngan olahraga (Softball)</t>
  </si>
  <si>
    <t>Melaksanakan pemotongan rumput lapngan olahraga (Sepak bola sintetis)</t>
  </si>
  <si>
    <t>Melaksanakan pemotongan rumput lapngan olahraga (Taman Olahraga Masyarakat)</t>
  </si>
  <si>
    <t>Merawat dan memotong rumput taman di lingkungan fakultas</t>
  </si>
  <si>
    <t>Merawat dan memotong rumput taman di lingkungan GOR</t>
  </si>
  <si>
    <t>Merawat dan membersihkan Hall beladiri</t>
  </si>
  <si>
    <t>Merawat dan membersihkan Hall tensmeja</t>
  </si>
  <si>
    <t>Merawat dan membersihkan Hall Bulutangkis</t>
  </si>
  <si>
    <t>Membersihkan halaman parkir dan sarana lainya agara tetap bersih, sehat, indah, dan nyaman</t>
  </si>
  <si>
    <t>Menyiapkan kartu tanda parkir untuk ketertiban dan kelancaran</t>
  </si>
  <si>
    <t>Mengatur ketertiban kendaraan yang diparkir agar keluar masuk kendaraan berjalan lancar</t>
  </si>
  <si>
    <t>Memberi kartu tanda parkir pada setiap kendaraan yang masuk</t>
  </si>
  <si>
    <t>Melaporkan kepada atasan apabila terjadi kasus ditempat parkir</t>
  </si>
  <si>
    <t>Melaporkan pelaksanaan tugas sebagai pertanggung jawaban.</t>
  </si>
  <si>
    <t>Mejaga keamanan kendaraan yang diparkir.</t>
  </si>
  <si>
    <t>mnt/kendr</t>
  </si>
  <si>
    <t>menit/ keg</t>
  </si>
  <si>
    <t>Merawat dan membersihkan Halsenam dan lingkungan</t>
  </si>
  <si>
    <t>Melaksanakan pemotongan rumput lapngan olahraga (sepak bola) dan membersihkan stadion</t>
  </si>
  <si>
    <t>2 orang</t>
  </si>
  <si>
    <t>mnt/dok</t>
  </si>
  <si>
    <t>menit/dok</t>
  </si>
  <si>
    <t>menit/ dok</t>
  </si>
  <si>
    <t>menit/ unit</t>
  </si>
  <si>
    <t>Mempelajari peraturan perundang-undangan dibidang informasi</t>
  </si>
  <si>
    <t>Menerima dan memeriksa data yang sudah diolah untuk mengetahui kelengkapannya;</t>
  </si>
  <si>
    <t>Menyusun dokumen data tersebut sesuai dengan perkembangannya</t>
  </si>
  <si>
    <t>Menyajikan data dan pelayanan informasi sesuai dengan kebutuhan</t>
  </si>
  <si>
    <t>Menyimpan dan memelihara arsip/data agar dapat dimanfaatkan bila diperlukan</t>
  </si>
  <si>
    <t>Menyimpan dan mengindek back up data untuk memudahkan penemuan kembali;</t>
  </si>
  <si>
    <t>mnt/bahan</t>
  </si>
  <si>
    <t>data/hari</t>
  </si>
  <si>
    <t>4 orang</t>
  </si>
  <si>
    <t>mnt/berkas</t>
  </si>
  <si>
    <t>mnt/label</t>
  </si>
  <si>
    <t>mnt/daf</t>
  </si>
  <si>
    <t>mnt/lap</t>
  </si>
  <si>
    <t>menit/unit</t>
  </si>
  <si>
    <t>menit/ daf</t>
  </si>
  <si>
    <t>menit/ brg</t>
  </si>
  <si>
    <t>menit/ lap</t>
  </si>
  <si>
    <t>Jabatan     : Penyusun Laporan dan Pengelola BMN Penyelia</t>
  </si>
  <si>
    <t xml:space="preserve">4  0rang </t>
  </si>
  <si>
    <t>3  orang</t>
  </si>
  <si>
    <t>keg/hr</t>
  </si>
  <si>
    <t>1 orang</t>
  </si>
  <si>
    <t>Mengelola administrasi pelaksanaan kebersihan ruangan</t>
  </si>
  <si>
    <t>srt/hr</t>
  </si>
  <si>
    <t>mnt/jdl</t>
  </si>
  <si>
    <t xml:space="preserve">= </t>
  </si>
  <si>
    <t>mnt/pdm</t>
  </si>
  <si>
    <t>mnt/rcn</t>
  </si>
  <si>
    <t>menit/keg</t>
  </si>
  <si>
    <t xml:space="preserve">3  0rang </t>
  </si>
  <si>
    <t>Merawat dan membersihkan Lap. Tens indoor dan outdoor</t>
  </si>
  <si>
    <t xml:space="preserve">4 0rang </t>
  </si>
  <si>
    <t xml:space="preserve">3 0rang </t>
  </si>
  <si>
    <t>Jabatan     : Pramu Gudang</t>
  </si>
  <si>
    <t>Membersihkan dan menjaga kebersihan lingkungan gudang</t>
  </si>
  <si>
    <t>Merawat dan membersihkan peralatan gudang</t>
  </si>
  <si>
    <t>Mencatat dan mengadministrasikan peralatan yang masuk</t>
  </si>
  <si>
    <t>Mencatat dan merekap jumlah dan macam barang yang  ada digudang</t>
  </si>
  <si>
    <t>Melayani peminjman peralatan olahraga untuk pembelajaran</t>
  </si>
  <si>
    <t>Mencatat dan melaporkan ke pimpinan jumlah dan macam barang yang sudah tidak dapat dipergunakan lagi</t>
  </si>
  <si>
    <t>Mengajukan permohonan barang untuk mengganti barang yang sudah tidak bisa dipakai untuk pembeljaran</t>
  </si>
  <si>
    <t>keg/th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</si>
</sst>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(* #,##0.000_);_(* \(#,##0.000\);_(* &quot;-&quot;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  <font>
      <sz val="10"/>
      <color rgb="FF000000"/>
      <name val="Tahoma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0" xfId="0" applyAlignment="1"/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  <xf numFmtId="0" fontId="0" fillId="0" borderId="1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quotePrefix="1"/>
    <xf numFmtId="0" fontId="0" fillId="0" borderId="0" xfId="0" applyFill="1" applyBorder="1" applyAlignment="1">
      <alignment vertical="top" wrapText="1"/>
    </xf>
    <xf numFmtId="0" fontId="0" fillId="0" borderId="12" xfId="0" applyBorder="1"/>
    <xf numFmtId="164" fontId="0" fillId="0" borderId="0" xfId="1" applyNumberFormat="1" applyFont="1"/>
    <xf numFmtId="0" fontId="0" fillId="0" borderId="1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quotePrefix="1" applyAlignment="1">
      <alignment horizontal="center"/>
    </xf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0" fillId="0" borderId="0" xfId="0" quotePrefix="1" applyBorder="1"/>
    <xf numFmtId="0" fontId="0" fillId="0" borderId="0" xfId="0" quotePrefix="1" applyFill="1" applyBorder="1"/>
    <xf numFmtId="164" fontId="8" fillId="0" borderId="0" xfId="1" applyNumberFormat="1" applyFont="1"/>
    <xf numFmtId="2" fontId="0" fillId="0" borderId="12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I19" sqref="I19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5.42578125" customWidth="1"/>
    <col min="6" max="6" width="10.85546875" customWidth="1"/>
    <col min="7" max="7" width="5.28515625" customWidth="1"/>
    <col min="8" max="8" width="10.5703125" customWidth="1"/>
  </cols>
  <sheetData>
    <row r="1" spans="1:10">
      <c r="A1" s="62" t="s">
        <v>28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4" t="s">
        <v>0</v>
      </c>
      <c r="B5" s="4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0" customHeight="1">
      <c r="A6" s="10">
        <v>1</v>
      </c>
      <c r="B6" s="8" t="s">
        <v>40</v>
      </c>
      <c r="C6" s="2">
        <v>15</v>
      </c>
      <c r="D6" s="3" t="s">
        <v>7</v>
      </c>
      <c r="E6" s="2">
        <v>5</v>
      </c>
      <c r="F6" s="3" t="s">
        <v>9</v>
      </c>
      <c r="G6" s="2">
        <f t="shared" ref="G6:G13" si="0">C6*E6</f>
        <v>75</v>
      </c>
      <c r="H6" s="3" t="s">
        <v>11</v>
      </c>
      <c r="I6" s="2">
        <f t="shared" ref="I6" si="1">G6*235</f>
        <v>17625</v>
      </c>
      <c r="J6" s="3" t="s">
        <v>24</v>
      </c>
    </row>
    <row r="7" spans="1:10">
      <c r="A7" s="10">
        <v>2</v>
      </c>
      <c r="B7" s="9" t="s">
        <v>41</v>
      </c>
      <c r="C7" s="2">
        <v>15</v>
      </c>
      <c r="D7" s="5" t="s">
        <v>7</v>
      </c>
      <c r="E7" s="2">
        <v>5</v>
      </c>
      <c r="F7" s="3" t="s">
        <v>14</v>
      </c>
      <c r="G7" s="2">
        <f t="shared" si="0"/>
        <v>75</v>
      </c>
      <c r="H7" s="3" t="s">
        <v>12</v>
      </c>
      <c r="I7" s="2">
        <f>G7*52</f>
        <v>3900</v>
      </c>
      <c r="J7" s="3" t="s">
        <v>24</v>
      </c>
    </row>
    <row r="8" spans="1:10" ht="46.5" customHeight="1">
      <c r="A8" s="10">
        <v>3</v>
      </c>
      <c r="B8" s="24" t="s">
        <v>42</v>
      </c>
      <c r="C8" s="2">
        <v>15</v>
      </c>
      <c r="D8" s="3" t="s">
        <v>29</v>
      </c>
      <c r="E8" s="2">
        <v>10</v>
      </c>
      <c r="F8" s="3" t="s">
        <v>171</v>
      </c>
      <c r="G8" s="2">
        <f t="shared" si="0"/>
        <v>150</v>
      </c>
      <c r="H8" s="3" t="s">
        <v>15</v>
      </c>
      <c r="I8" s="2">
        <f>G8*12</f>
        <v>1800</v>
      </c>
      <c r="J8" s="3" t="s">
        <v>24</v>
      </c>
    </row>
    <row r="9" spans="1:10">
      <c r="A9" s="10">
        <v>4</v>
      </c>
      <c r="B9" s="8" t="s">
        <v>47</v>
      </c>
      <c r="C9" s="18">
        <v>10</v>
      </c>
      <c r="D9" s="17" t="s">
        <v>7</v>
      </c>
      <c r="E9" s="18">
        <v>5</v>
      </c>
      <c r="F9" s="17" t="s">
        <v>173</v>
      </c>
      <c r="G9" s="18">
        <f t="shared" si="0"/>
        <v>50</v>
      </c>
      <c r="H9" s="19" t="s">
        <v>23</v>
      </c>
      <c r="I9" s="2">
        <f t="shared" ref="I9:I13" si="2">G9*235</f>
        <v>11750</v>
      </c>
      <c r="J9" s="3" t="s">
        <v>24</v>
      </c>
    </row>
    <row r="10" spans="1:10" ht="30">
      <c r="A10" s="10">
        <v>5</v>
      </c>
      <c r="B10" s="8" t="s">
        <v>43</v>
      </c>
      <c r="C10" s="18">
        <v>15</v>
      </c>
      <c r="D10" s="17" t="s">
        <v>19</v>
      </c>
      <c r="E10" s="18">
        <v>15</v>
      </c>
      <c r="F10" s="17" t="s">
        <v>172</v>
      </c>
      <c r="G10" s="18">
        <f t="shared" si="0"/>
        <v>225</v>
      </c>
      <c r="H10" s="19" t="s">
        <v>23</v>
      </c>
      <c r="I10" s="2">
        <f t="shared" si="2"/>
        <v>52875</v>
      </c>
      <c r="J10" s="3" t="s">
        <v>24</v>
      </c>
    </row>
    <row r="11" spans="1:10" ht="30">
      <c r="A11" s="10">
        <v>6</v>
      </c>
      <c r="B11" s="8" t="s">
        <v>44</v>
      </c>
      <c r="C11" s="18">
        <v>10</v>
      </c>
      <c r="D11" s="17" t="s">
        <v>19</v>
      </c>
      <c r="E11" s="18">
        <v>5</v>
      </c>
      <c r="F11" s="17" t="s">
        <v>173</v>
      </c>
      <c r="G11" s="18">
        <f t="shared" si="0"/>
        <v>50</v>
      </c>
      <c r="H11" s="19" t="s">
        <v>23</v>
      </c>
      <c r="I11" s="2">
        <f t="shared" si="2"/>
        <v>11750</v>
      </c>
      <c r="J11" s="3" t="s">
        <v>24</v>
      </c>
    </row>
    <row r="12" spans="1:10" ht="30">
      <c r="A12" s="10">
        <v>7</v>
      </c>
      <c r="B12" s="8" t="s">
        <v>45</v>
      </c>
      <c r="C12" s="18">
        <v>10</v>
      </c>
      <c r="D12" s="17" t="s">
        <v>19</v>
      </c>
      <c r="E12" s="18">
        <v>15</v>
      </c>
      <c r="F12" s="17" t="s">
        <v>173</v>
      </c>
      <c r="G12" s="18">
        <f t="shared" si="0"/>
        <v>150</v>
      </c>
      <c r="H12" s="19" t="s">
        <v>23</v>
      </c>
      <c r="I12" s="2">
        <f t="shared" si="2"/>
        <v>35250</v>
      </c>
      <c r="J12" s="3" t="s">
        <v>24</v>
      </c>
    </row>
    <row r="13" spans="1:10" ht="30">
      <c r="A13" s="10">
        <v>8</v>
      </c>
      <c r="B13" s="8" t="s">
        <v>46</v>
      </c>
      <c r="C13" s="18">
        <v>5</v>
      </c>
      <c r="D13" s="17" t="s">
        <v>48</v>
      </c>
      <c r="E13" s="18">
        <v>10</v>
      </c>
      <c r="F13" s="17" t="s">
        <v>173</v>
      </c>
      <c r="G13" s="18">
        <f t="shared" si="0"/>
        <v>50</v>
      </c>
      <c r="H13" s="19" t="s">
        <v>23</v>
      </c>
      <c r="I13" s="2">
        <f t="shared" si="2"/>
        <v>11750</v>
      </c>
      <c r="J13" s="3" t="s">
        <v>24</v>
      </c>
    </row>
    <row r="14" spans="1:10">
      <c r="A14" s="11"/>
      <c r="B14" s="6"/>
      <c r="C14" s="6"/>
      <c r="D14" s="6"/>
      <c r="E14" s="6"/>
      <c r="F14" s="6"/>
      <c r="G14" s="6"/>
      <c r="H14" s="5"/>
      <c r="I14" s="2">
        <f>SUM(I6:I13)</f>
        <v>146700</v>
      </c>
      <c r="J14" s="3" t="s">
        <v>24</v>
      </c>
    </row>
    <row r="15" spans="1:10">
      <c r="A15" s="20"/>
      <c r="B15" s="15"/>
      <c r="C15" s="15"/>
      <c r="D15" s="15"/>
      <c r="E15" s="15"/>
      <c r="F15" s="15"/>
      <c r="G15" s="13"/>
      <c r="H15" s="21"/>
      <c r="I15" s="1">
        <f>I14/60</f>
        <v>2445</v>
      </c>
      <c r="J15" s="14" t="s">
        <v>16</v>
      </c>
    </row>
    <row r="16" spans="1:10">
      <c r="A16" s="15"/>
      <c r="B16" s="15"/>
      <c r="C16" s="15"/>
      <c r="D16" s="15"/>
      <c r="E16" s="15"/>
      <c r="F16" s="15"/>
      <c r="G16" s="13"/>
      <c r="H16" s="15"/>
      <c r="I16" s="15"/>
      <c r="J16" s="13"/>
    </row>
    <row r="17" spans="1:8">
      <c r="A17" t="s">
        <v>25</v>
      </c>
      <c r="D17" s="47">
        <f>$I$15</f>
        <v>2445</v>
      </c>
      <c r="E17" s="30" t="s">
        <v>55</v>
      </c>
      <c r="F17">
        <f>D17/D18</f>
        <v>1.956</v>
      </c>
      <c r="G17" s="30" t="s">
        <v>55</v>
      </c>
      <c r="H17" t="s">
        <v>170</v>
      </c>
    </row>
    <row r="18" spans="1:8">
      <c r="C18" s="12"/>
      <c r="D18" s="46">
        <v>1250</v>
      </c>
    </row>
  </sheetData>
  <mergeCells count="6">
    <mergeCell ref="I5:J5"/>
    <mergeCell ref="C5:D5"/>
    <mergeCell ref="E5:F5"/>
    <mergeCell ref="G5:H5"/>
    <mergeCell ref="A1:H1"/>
    <mergeCell ref="A2:H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opLeftCell="A13" workbookViewId="0">
      <selection activeCell="F15" sqref="F14:F15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192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2" t="s">
        <v>0</v>
      </c>
      <c r="B5" s="22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0">
      <c r="A6" s="10">
        <v>1</v>
      </c>
      <c r="B6" s="8" t="s">
        <v>57</v>
      </c>
      <c r="C6" s="2">
        <v>1</v>
      </c>
      <c r="D6" s="3" t="s">
        <v>13</v>
      </c>
      <c r="E6" s="2">
        <v>10</v>
      </c>
      <c r="F6" s="2" t="s">
        <v>9</v>
      </c>
      <c r="G6" s="2">
        <v>100</v>
      </c>
      <c r="H6" s="3" t="s">
        <v>15</v>
      </c>
      <c r="I6" s="2">
        <f>G6*235</f>
        <v>23500</v>
      </c>
      <c r="J6" s="3" t="s">
        <v>24</v>
      </c>
    </row>
    <row r="7" spans="1:10" ht="30">
      <c r="A7" s="10">
        <v>2</v>
      </c>
      <c r="B7" s="8" t="s">
        <v>58</v>
      </c>
      <c r="C7" s="2">
        <v>1</v>
      </c>
      <c r="D7" s="3" t="s">
        <v>13</v>
      </c>
      <c r="E7" s="2">
        <v>10</v>
      </c>
      <c r="F7" s="3" t="s">
        <v>9</v>
      </c>
      <c r="G7" s="2">
        <v>90</v>
      </c>
      <c r="H7" s="3" t="s">
        <v>15</v>
      </c>
      <c r="I7" s="2">
        <f t="shared" ref="I7:I9" si="0">G7*235</f>
        <v>21150</v>
      </c>
      <c r="J7" s="3" t="s">
        <v>24</v>
      </c>
    </row>
    <row r="8" spans="1:10" ht="29.25" customHeight="1">
      <c r="A8" s="10">
        <v>3</v>
      </c>
      <c r="B8" s="8" t="s">
        <v>59</v>
      </c>
      <c r="C8" s="2">
        <v>1</v>
      </c>
      <c r="D8" s="3" t="s">
        <v>13</v>
      </c>
      <c r="E8" s="2">
        <v>5</v>
      </c>
      <c r="F8" s="3" t="s">
        <v>9</v>
      </c>
      <c r="G8" s="2">
        <v>120</v>
      </c>
      <c r="H8" s="3" t="s">
        <v>15</v>
      </c>
      <c r="I8" s="2">
        <f t="shared" si="0"/>
        <v>28200</v>
      </c>
      <c r="J8" s="3" t="s">
        <v>24</v>
      </c>
    </row>
    <row r="9" spans="1:10" ht="30" customHeight="1">
      <c r="A9" s="10">
        <v>4</v>
      </c>
      <c r="B9" s="8" t="s">
        <v>60</v>
      </c>
      <c r="C9" s="2">
        <v>1</v>
      </c>
      <c r="D9" s="3" t="s">
        <v>13</v>
      </c>
      <c r="E9" s="2">
        <v>30</v>
      </c>
      <c r="F9" s="3" t="s">
        <v>9</v>
      </c>
      <c r="G9" s="2">
        <v>90</v>
      </c>
      <c r="H9" s="3" t="s">
        <v>15</v>
      </c>
      <c r="I9" s="2">
        <f t="shared" si="0"/>
        <v>21150</v>
      </c>
      <c r="J9" s="3" t="s">
        <v>24</v>
      </c>
    </row>
    <row r="10" spans="1:10" ht="30">
      <c r="A10" s="10">
        <v>5</v>
      </c>
      <c r="B10" s="8" t="s">
        <v>61</v>
      </c>
      <c r="C10" s="2">
        <v>1</v>
      </c>
      <c r="D10" s="3" t="s">
        <v>13</v>
      </c>
      <c r="E10" s="2">
        <v>15</v>
      </c>
      <c r="F10" s="3" t="s">
        <v>10</v>
      </c>
      <c r="G10" s="2">
        <v>90</v>
      </c>
      <c r="H10" s="3" t="s">
        <v>15</v>
      </c>
      <c r="I10" s="2">
        <f>G10*52</f>
        <v>4680</v>
      </c>
      <c r="J10" s="3" t="s">
        <v>24</v>
      </c>
    </row>
    <row r="11" spans="1:10" ht="30">
      <c r="A11" s="10">
        <v>6</v>
      </c>
      <c r="B11" s="8" t="s">
        <v>62</v>
      </c>
      <c r="C11" s="2">
        <v>1</v>
      </c>
      <c r="D11" s="3" t="s">
        <v>13</v>
      </c>
      <c r="E11" s="2">
        <v>15</v>
      </c>
      <c r="F11" s="3" t="s">
        <v>14</v>
      </c>
      <c r="G11" s="2">
        <v>120</v>
      </c>
      <c r="H11" s="3" t="s">
        <v>15</v>
      </c>
      <c r="I11" s="2">
        <f>G11*12</f>
        <v>1440</v>
      </c>
      <c r="J11" s="3" t="s">
        <v>24</v>
      </c>
    </row>
    <row r="12" spans="1:10" ht="30.75" customHeight="1">
      <c r="A12" s="10">
        <v>7</v>
      </c>
      <c r="B12" s="24" t="s">
        <v>63</v>
      </c>
      <c r="C12" s="2">
        <v>2</v>
      </c>
      <c r="D12" s="3" t="s">
        <v>69</v>
      </c>
      <c r="E12" s="2">
        <v>120</v>
      </c>
      <c r="F12" s="3" t="s">
        <v>171</v>
      </c>
      <c r="G12" s="2">
        <f t="shared" ref="G12:G17" si="1">C12*E12</f>
        <v>240</v>
      </c>
      <c r="H12" s="3" t="s">
        <v>15</v>
      </c>
      <c r="I12" s="2">
        <f>G12*12</f>
        <v>2880</v>
      </c>
      <c r="J12" s="3" t="s">
        <v>24</v>
      </c>
    </row>
    <row r="13" spans="1:10" ht="30">
      <c r="A13" s="10">
        <v>8</v>
      </c>
      <c r="B13" s="8" t="s">
        <v>64</v>
      </c>
      <c r="C13" s="18">
        <v>1</v>
      </c>
      <c r="D13" s="17" t="s">
        <v>70</v>
      </c>
      <c r="E13" s="18">
        <v>30</v>
      </c>
      <c r="F13" s="17" t="s">
        <v>174</v>
      </c>
      <c r="G13" s="18">
        <v>180</v>
      </c>
      <c r="H13" s="19" t="s">
        <v>15</v>
      </c>
      <c r="I13" s="2">
        <f t="shared" ref="I13:I17" si="2">G13*235</f>
        <v>42300</v>
      </c>
      <c r="J13" s="3" t="s">
        <v>24</v>
      </c>
    </row>
    <row r="14" spans="1:10" ht="45">
      <c r="A14" s="10">
        <v>9</v>
      </c>
      <c r="B14" s="8" t="s">
        <v>65</v>
      </c>
      <c r="C14" s="18">
        <v>2</v>
      </c>
      <c r="D14" s="17" t="s">
        <v>69</v>
      </c>
      <c r="E14" s="18">
        <v>120</v>
      </c>
      <c r="F14" s="17" t="s">
        <v>167</v>
      </c>
      <c r="G14" s="18">
        <f t="shared" si="1"/>
        <v>240</v>
      </c>
      <c r="H14" s="19" t="s">
        <v>15</v>
      </c>
      <c r="I14" s="2">
        <f t="shared" si="2"/>
        <v>56400</v>
      </c>
      <c r="J14" s="3" t="s">
        <v>24</v>
      </c>
    </row>
    <row r="15" spans="1:10">
      <c r="A15" s="10">
        <v>10</v>
      </c>
      <c r="B15" s="8" t="s">
        <v>66</v>
      </c>
      <c r="C15" s="18">
        <v>2</v>
      </c>
      <c r="D15" s="17" t="s">
        <v>69</v>
      </c>
      <c r="E15" s="18">
        <v>15</v>
      </c>
      <c r="F15" s="17" t="s">
        <v>173</v>
      </c>
      <c r="G15" s="18">
        <v>120</v>
      </c>
      <c r="H15" s="19" t="s">
        <v>15</v>
      </c>
      <c r="I15" s="2">
        <f t="shared" si="2"/>
        <v>28200</v>
      </c>
      <c r="J15" s="3" t="s">
        <v>24</v>
      </c>
    </row>
    <row r="16" spans="1:10">
      <c r="A16" s="10">
        <v>11</v>
      </c>
      <c r="B16" s="8" t="s">
        <v>67</v>
      </c>
      <c r="C16" s="18">
        <v>5</v>
      </c>
      <c r="D16" s="17" t="s">
        <v>72</v>
      </c>
      <c r="E16" s="18">
        <v>10</v>
      </c>
      <c r="F16" s="17" t="s">
        <v>174</v>
      </c>
      <c r="G16" s="18">
        <v>180</v>
      </c>
      <c r="H16" s="19" t="s">
        <v>15</v>
      </c>
      <c r="I16" s="2">
        <f t="shared" si="2"/>
        <v>42300</v>
      </c>
      <c r="J16" s="3" t="s">
        <v>24</v>
      </c>
    </row>
    <row r="17" spans="1:10" ht="30">
      <c r="A17" s="10">
        <v>12</v>
      </c>
      <c r="B17" s="8" t="s">
        <v>68</v>
      </c>
      <c r="C17" s="18">
        <v>2</v>
      </c>
      <c r="D17" s="17" t="s">
        <v>69</v>
      </c>
      <c r="E17" s="18">
        <v>120</v>
      </c>
      <c r="F17" s="17" t="s">
        <v>167</v>
      </c>
      <c r="G17" s="18">
        <f t="shared" si="1"/>
        <v>240</v>
      </c>
      <c r="H17" s="19" t="s">
        <v>15</v>
      </c>
      <c r="I17" s="2">
        <f t="shared" si="2"/>
        <v>56400</v>
      </c>
      <c r="J17" s="3" t="s">
        <v>24</v>
      </c>
    </row>
    <row r="18" spans="1:10">
      <c r="A18" s="11"/>
      <c r="B18" s="6"/>
      <c r="C18" s="6"/>
      <c r="D18" s="6"/>
      <c r="E18" s="6"/>
      <c r="F18" s="6"/>
      <c r="G18" s="6"/>
      <c r="H18" s="5"/>
      <c r="I18" s="2">
        <f>SUM(I6:I17)</f>
        <v>328600</v>
      </c>
      <c r="J18" s="3" t="s">
        <v>24</v>
      </c>
    </row>
    <row r="19" spans="1:10">
      <c r="A19" s="20"/>
      <c r="B19" s="15"/>
      <c r="C19" s="15"/>
      <c r="D19" s="15"/>
      <c r="E19" s="15"/>
      <c r="F19" s="15"/>
      <c r="G19" s="13"/>
      <c r="H19" s="21"/>
      <c r="I19" s="32">
        <f>I18/60</f>
        <v>5476.666666666667</v>
      </c>
      <c r="J19" s="14" t="s">
        <v>16</v>
      </c>
    </row>
    <row r="20" spans="1:10">
      <c r="A20" t="s">
        <v>25</v>
      </c>
      <c r="D20" s="7">
        <f>$I$19</f>
        <v>5476.666666666667</v>
      </c>
      <c r="E20" s="30" t="s">
        <v>55</v>
      </c>
      <c r="F20" s="33">
        <f>D20/D21</f>
        <v>4.381333333333334</v>
      </c>
      <c r="G20" s="30" t="s">
        <v>55</v>
      </c>
      <c r="H20" s="31" t="s">
        <v>193</v>
      </c>
      <c r="I20" s="6"/>
    </row>
    <row r="21" spans="1:10">
      <c r="C21" s="12"/>
      <c r="D21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paperSize="9" orientation="landscape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J16" sqref="J16"/>
    </sheetView>
  </sheetViews>
  <sheetFormatPr defaultRowHeight="15"/>
  <cols>
    <col min="1" max="1" width="4.28515625" customWidth="1"/>
    <col min="2" max="2" width="52.5703125" customWidth="1"/>
    <col min="3" max="3" width="5.28515625" customWidth="1"/>
    <col min="4" max="4" width="14.28515625" customWidth="1"/>
    <col min="5" max="5" width="5" customWidth="1"/>
    <col min="6" max="6" width="11" customWidth="1"/>
    <col min="7" max="7" width="5.42578125" customWidth="1"/>
    <col min="8" max="8" width="8.7109375" customWidth="1"/>
    <col min="9" max="9" width="7.140625" customWidth="1"/>
    <col min="10" max="10" width="8.7109375" customWidth="1"/>
  </cols>
  <sheetData>
    <row r="1" spans="1:10">
      <c r="A1" s="62" t="s">
        <v>39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2" t="s">
        <v>0</v>
      </c>
      <c r="B5" s="22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1.5">
      <c r="A6" s="25">
        <v>1</v>
      </c>
      <c r="B6" s="38" t="s">
        <v>175</v>
      </c>
      <c r="C6" s="2">
        <v>2</v>
      </c>
      <c r="D6" s="3" t="s">
        <v>30</v>
      </c>
      <c r="E6" s="2">
        <v>120</v>
      </c>
      <c r="F6" s="2" t="s">
        <v>181</v>
      </c>
      <c r="G6" s="2">
        <f>C6*E6</f>
        <v>240</v>
      </c>
      <c r="H6" s="3" t="s">
        <v>31</v>
      </c>
      <c r="I6" s="2">
        <f>G6*60</f>
        <v>14400</v>
      </c>
      <c r="J6" s="3" t="s">
        <v>24</v>
      </c>
    </row>
    <row r="7" spans="1:10" ht="31.5">
      <c r="A7" s="16">
        <v>2</v>
      </c>
      <c r="B7" s="41" t="s">
        <v>176</v>
      </c>
      <c r="C7" s="2">
        <v>500</v>
      </c>
      <c r="D7" s="3" t="s">
        <v>32</v>
      </c>
      <c r="E7" s="2">
        <v>5</v>
      </c>
      <c r="F7" s="3" t="s">
        <v>33</v>
      </c>
      <c r="G7" s="2">
        <f t="shared" ref="G7:G11" si="0">C7*E7</f>
        <v>2500</v>
      </c>
      <c r="H7" s="3" t="s">
        <v>34</v>
      </c>
      <c r="I7" s="2">
        <v>2500</v>
      </c>
      <c r="J7" s="3" t="s">
        <v>24</v>
      </c>
    </row>
    <row r="8" spans="1:10" ht="33.75" customHeight="1">
      <c r="A8" s="16">
        <v>3</v>
      </c>
      <c r="B8" s="38" t="s">
        <v>177</v>
      </c>
      <c r="C8" s="2">
        <v>12</v>
      </c>
      <c r="D8" s="3" t="s">
        <v>35</v>
      </c>
      <c r="E8" s="2">
        <v>180</v>
      </c>
      <c r="F8" s="3" t="s">
        <v>171</v>
      </c>
      <c r="G8" s="2">
        <f t="shared" si="0"/>
        <v>2160</v>
      </c>
      <c r="H8" s="3" t="s">
        <v>31</v>
      </c>
      <c r="I8" s="2">
        <f>G8*60</f>
        <v>129600</v>
      </c>
      <c r="J8" s="3" t="s">
        <v>24</v>
      </c>
    </row>
    <row r="9" spans="1:10" ht="21" customHeight="1">
      <c r="A9" s="25">
        <v>4</v>
      </c>
      <c r="B9" s="41" t="s">
        <v>178</v>
      </c>
      <c r="C9" s="2">
        <v>10</v>
      </c>
      <c r="D9" s="3" t="s">
        <v>182</v>
      </c>
      <c r="E9" s="2">
        <v>15</v>
      </c>
      <c r="F9" s="3" t="s">
        <v>10</v>
      </c>
      <c r="G9" s="2">
        <f t="shared" si="0"/>
        <v>150</v>
      </c>
      <c r="H9" s="3" t="s">
        <v>31</v>
      </c>
      <c r="I9" s="2">
        <f>G9*60</f>
        <v>9000</v>
      </c>
      <c r="J9" s="3" t="s">
        <v>24</v>
      </c>
    </row>
    <row r="10" spans="1:10" ht="33" customHeight="1">
      <c r="A10" s="16">
        <v>5</v>
      </c>
      <c r="B10" s="48" t="s">
        <v>179</v>
      </c>
      <c r="C10" s="2">
        <v>10</v>
      </c>
      <c r="D10" s="3" t="s">
        <v>7</v>
      </c>
      <c r="E10" s="2">
        <v>10</v>
      </c>
      <c r="F10" s="3" t="s">
        <v>171</v>
      </c>
      <c r="G10" s="2">
        <f t="shared" si="0"/>
        <v>100</v>
      </c>
      <c r="H10" s="3" t="s">
        <v>31</v>
      </c>
      <c r="I10" s="2">
        <f t="shared" ref="I10:I11" si="1">G10*60</f>
        <v>6000</v>
      </c>
      <c r="J10" s="3" t="s">
        <v>24</v>
      </c>
    </row>
    <row r="11" spans="1:10" ht="31.5">
      <c r="A11" s="16">
        <v>6</v>
      </c>
      <c r="B11" s="49" t="s">
        <v>180</v>
      </c>
      <c r="C11" s="2">
        <v>10</v>
      </c>
      <c r="D11" s="3" t="s">
        <v>7</v>
      </c>
      <c r="E11" s="2">
        <v>10</v>
      </c>
      <c r="F11" s="3" t="s">
        <v>171</v>
      </c>
      <c r="G11" s="2">
        <f t="shared" si="0"/>
        <v>100</v>
      </c>
      <c r="H11" s="3" t="s">
        <v>31</v>
      </c>
      <c r="I11" s="2">
        <f t="shared" si="1"/>
        <v>6000</v>
      </c>
      <c r="J11" s="3" t="s">
        <v>24</v>
      </c>
    </row>
    <row r="12" spans="1:10">
      <c r="G12" s="2"/>
      <c r="H12" s="3" t="s">
        <v>36</v>
      </c>
      <c r="I12" s="2">
        <f>SUM(I6:I11)</f>
        <v>167500</v>
      </c>
      <c r="J12" s="3" t="s">
        <v>24</v>
      </c>
    </row>
    <row r="13" spans="1:10">
      <c r="G13" s="2"/>
      <c r="H13" s="3"/>
      <c r="I13" s="2">
        <f>I12/60</f>
        <v>2791.6666666666665</v>
      </c>
      <c r="J13" s="3" t="s">
        <v>37</v>
      </c>
    </row>
    <row r="15" spans="1:10" ht="15.75" thickBot="1">
      <c r="B15" t="s">
        <v>38</v>
      </c>
      <c r="D15" s="26">
        <f>I13</f>
        <v>2791.6666666666665</v>
      </c>
      <c r="E15" s="50" t="s">
        <v>55</v>
      </c>
      <c r="F15">
        <f>D15/D16</f>
        <v>2.2333333333333334</v>
      </c>
      <c r="G15" s="50" t="s">
        <v>55</v>
      </c>
      <c r="H15" t="s">
        <v>170</v>
      </c>
    </row>
    <row r="16" spans="1:10">
      <c r="D16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2" right="0.47" top="0.75" bottom="0.75" header="0.3" footer="0.3"/>
  <pageSetup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topLeftCell="A4" workbookViewId="0">
      <selection activeCell="B22" sqref="B22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6.42578125" customWidth="1"/>
    <col min="6" max="6" width="7.5703125" customWidth="1"/>
    <col min="7" max="7" width="6.140625" customWidth="1"/>
    <col min="8" max="8" width="9.28515625" customWidth="1"/>
  </cols>
  <sheetData>
    <row r="1" spans="1:10">
      <c r="A1" s="62" t="s">
        <v>26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3" t="s">
        <v>0</v>
      </c>
      <c r="B5" s="23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>
      <c r="A6" s="10">
        <v>1</v>
      </c>
      <c r="B6" s="8" t="s">
        <v>5</v>
      </c>
      <c r="C6" s="2">
        <v>30</v>
      </c>
      <c r="D6" s="3" t="s">
        <v>6</v>
      </c>
      <c r="E6" s="2">
        <v>5</v>
      </c>
      <c r="F6" s="2" t="s">
        <v>9</v>
      </c>
      <c r="G6" s="2">
        <f>C6*E6</f>
        <v>150</v>
      </c>
      <c r="H6" s="3" t="s">
        <v>15</v>
      </c>
      <c r="I6" s="2">
        <f>G6*235</f>
        <v>35250</v>
      </c>
      <c r="J6" s="3" t="s">
        <v>24</v>
      </c>
    </row>
    <row r="7" spans="1:10" ht="30">
      <c r="A7" s="10">
        <v>2</v>
      </c>
      <c r="B7" s="8" t="s">
        <v>21</v>
      </c>
      <c r="C7" s="2">
        <v>30</v>
      </c>
      <c r="D7" s="3" t="s">
        <v>6</v>
      </c>
      <c r="E7" s="2">
        <v>5</v>
      </c>
      <c r="F7" s="3" t="s">
        <v>9</v>
      </c>
      <c r="G7" s="2">
        <f t="shared" ref="G7:G13" si="0">C7*E7</f>
        <v>150</v>
      </c>
      <c r="H7" s="3" t="s">
        <v>15</v>
      </c>
      <c r="I7" s="2">
        <f t="shared" ref="I7:I9" si="1">G7*235</f>
        <v>35250</v>
      </c>
      <c r="J7" s="3" t="s">
        <v>24</v>
      </c>
    </row>
    <row r="8" spans="1:10" ht="29.25" customHeight="1">
      <c r="A8" s="10">
        <v>3</v>
      </c>
      <c r="B8" s="8" t="s">
        <v>49</v>
      </c>
      <c r="C8" s="2">
        <v>30</v>
      </c>
      <c r="D8" s="3" t="s">
        <v>6</v>
      </c>
      <c r="E8" s="2">
        <v>10</v>
      </c>
      <c r="F8" s="3" t="s">
        <v>9</v>
      </c>
      <c r="G8" s="2">
        <f t="shared" si="0"/>
        <v>300</v>
      </c>
      <c r="H8" s="3" t="s">
        <v>15</v>
      </c>
      <c r="I8" s="2">
        <f t="shared" si="1"/>
        <v>70500</v>
      </c>
      <c r="J8" s="3" t="s">
        <v>24</v>
      </c>
    </row>
    <row r="9" spans="1:10" ht="48" customHeight="1">
      <c r="A9" s="10">
        <v>4</v>
      </c>
      <c r="B9" s="8" t="s">
        <v>50</v>
      </c>
      <c r="C9" s="2">
        <v>30</v>
      </c>
      <c r="D9" s="3" t="s">
        <v>7</v>
      </c>
      <c r="E9" s="2">
        <v>15</v>
      </c>
      <c r="F9" s="3" t="s">
        <v>9</v>
      </c>
      <c r="G9" s="2">
        <f t="shared" si="0"/>
        <v>450</v>
      </c>
      <c r="H9" s="3" t="s">
        <v>15</v>
      </c>
      <c r="I9" s="2">
        <f t="shared" si="1"/>
        <v>105750</v>
      </c>
      <c r="J9" s="3" t="s">
        <v>24</v>
      </c>
    </row>
    <row r="10" spans="1:10" ht="34.5" customHeight="1">
      <c r="A10" s="10">
        <v>5</v>
      </c>
      <c r="B10" s="8" t="s">
        <v>51</v>
      </c>
      <c r="C10" s="2">
        <v>30</v>
      </c>
      <c r="D10" s="3" t="s">
        <v>19</v>
      </c>
      <c r="E10" s="2">
        <v>10</v>
      </c>
      <c r="F10" s="3" t="s">
        <v>10</v>
      </c>
      <c r="G10" s="2">
        <f t="shared" si="0"/>
        <v>300</v>
      </c>
      <c r="H10" s="3" t="s">
        <v>15</v>
      </c>
      <c r="I10" s="2">
        <f>G10*52</f>
        <v>15600</v>
      </c>
      <c r="J10" s="3" t="s">
        <v>24</v>
      </c>
    </row>
    <row r="11" spans="1:10" ht="30">
      <c r="A11" s="10">
        <v>6</v>
      </c>
      <c r="B11" s="8" t="s">
        <v>53</v>
      </c>
      <c r="C11" s="2">
        <v>30</v>
      </c>
      <c r="D11" s="3" t="s">
        <v>54</v>
      </c>
      <c r="E11" s="2">
        <v>10</v>
      </c>
      <c r="F11" s="3" t="s">
        <v>14</v>
      </c>
      <c r="G11" s="2">
        <f t="shared" si="0"/>
        <v>300</v>
      </c>
      <c r="H11" s="3" t="s">
        <v>15</v>
      </c>
      <c r="I11" s="2">
        <f>G11*12</f>
        <v>3600</v>
      </c>
      <c r="J11" s="3" t="s">
        <v>24</v>
      </c>
    </row>
    <row r="12" spans="1:10">
      <c r="A12" s="10">
        <v>7</v>
      </c>
      <c r="B12" s="1" t="s">
        <v>52</v>
      </c>
      <c r="C12" s="2">
        <v>40</v>
      </c>
      <c r="D12" s="3" t="s">
        <v>8</v>
      </c>
      <c r="E12" s="2">
        <v>10</v>
      </c>
      <c r="F12" s="3" t="s">
        <v>17</v>
      </c>
      <c r="G12" s="2">
        <f t="shared" si="0"/>
        <v>400</v>
      </c>
      <c r="H12" s="3" t="s">
        <v>15</v>
      </c>
      <c r="I12" s="2">
        <f>G12*12</f>
        <v>4800</v>
      </c>
      <c r="J12" s="3" t="s">
        <v>24</v>
      </c>
    </row>
    <row r="13" spans="1:10" ht="30">
      <c r="A13" s="10">
        <v>8</v>
      </c>
      <c r="B13" s="8" t="s">
        <v>22</v>
      </c>
      <c r="C13" s="18">
        <v>20</v>
      </c>
      <c r="D13" s="17" t="s">
        <v>19</v>
      </c>
      <c r="E13" s="18">
        <v>10</v>
      </c>
      <c r="F13" s="17" t="s">
        <v>20</v>
      </c>
      <c r="G13" s="18">
        <f t="shared" si="0"/>
        <v>200</v>
      </c>
      <c r="H13" s="19" t="s">
        <v>15</v>
      </c>
      <c r="I13" s="2">
        <f t="shared" ref="I13" si="2">G13*235</f>
        <v>47000</v>
      </c>
      <c r="J13" s="3" t="s">
        <v>24</v>
      </c>
    </row>
    <row r="14" spans="1:10">
      <c r="A14" s="11"/>
      <c r="B14" s="6"/>
      <c r="C14" s="6"/>
      <c r="D14" s="6"/>
      <c r="E14" s="6"/>
      <c r="F14" s="6"/>
      <c r="G14" s="6"/>
      <c r="H14" s="5"/>
      <c r="I14" s="2">
        <f>SUM(I6:I13)</f>
        <v>317750</v>
      </c>
      <c r="J14" s="3" t="s">
        <v>24</v>
      </c>
    </row>
    <row r="15" spans="1:10">
      <c r="A15" s="20"/>
      <c r="B15" s="15"/>
      <c r="C15" s="15"/>
      <c r="D15" s="15"/>
      <c r="E15" s="15"/>
      <c r="F15" s="15"/>
      <c r="G15" s="13"/>
      <c r="H15" s="21"/>
      <c r="I15" s="32">
        <f>I14/60</f>
        <v>5295.833333333333</v>
      </c>
      <c r="J15" s="14" t="s">
        <v>16</v>
      </c>
    </row>
    <row r="16" spans="1:10">
      <c r="A16" s="15"/>
      <c r="B16" s="15"/>
      <c r="C16" s="15"/>
      <c r="D16" s="15"/>
      <c r="E16" s="15"/>
      <c r="F16" s="15"/>
      <c r="G16" s="13"/>
      <c r="H16" s="15"/>
      <c r="I16" s="6"/>
      <c r="J16" s="13"/>
    </row>
    <row r="17" spans="1:9">
      <c r="A17" t="s">
        <v>25</v>
      </c>
      <c r="D17" s="7">
        <f>$I$15</f>
        <v>5295.833333333333</v>
      </c>
      <c r="E17" s="30" t="s">
        <v>55</v>
      </c>
      <c r="F17">
        <f>D17/D18</f>
        <v>4.2366666666666664</v>
      </c>
      <c r="G17" s="30" t="s">
        <v>55</v>
      </c>
      <c r="H17" s="13" t="s">
        <v>183</v>
      </c>
      <c r="I17" s="15"/>
    </row>
    <row r="18" spans="1:9">
      <c r="C18" s="12"/>
      <c r="D18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0" sqref="D20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73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8" t="s">
        <v>0</v>
      </c>
      <c r="B5" s="28" t="s">
        <v>1</v>
      </c>
      <c r="C5" s="60" t="s">
        <v>2</v>
      </c>
      <c r="D5" s="60"/>
      <c r="E5" s="63" t="s">
        <v>3</v>
      </c>
      <c r="F5" s="60"/>
      <c r="G5" s="61" t="s">
        <v>4</v>
      </c>
      <c r="H5" s="61"/>
      <c r="I5" s="58" t="s">
        <v>18</v>
      </c>
      <c r="J5" s="59"/>
    </row>
    <row r="6" spans="1:10" ht="30">
      <c r="A6" s="10">
        <v>1</v>
      </c>
      <c r="B6" s="8" t="s">
        <v>57</v>
      </c>
      <c r="C6" s="2">
        <v>1</v>
      </c>
      <c r="D6" s="51" t="s">
        <v>13</v>
      </c>
      <c r="E6" s="53">
        <v>15</v>
      </c>
      <c r="F6" s="51" t="s">
        <v>184</v>
      </c>
      <c r="G6" s="2">
        <f>C6*E6</f>
        <v>15</v>
      </c>
      <c r="H6" s="3" t="s">
        <v>15</v>
      </c>
      <c r="I6" s="2">
        <f>G6*235</f>
        <v>3525</v>
      </c>
      <c r="J6" s="3" t="s">
        <v>24</v>
      </c>
    </row>
    <row r="7" spans="1:10" ht="30">
      <c r="A7" s="10">
        <v>2</v>
      </c>
      <c r="B7" s="8" t="s">
        <v>58</v>
      </c>
      <c r="C7" s="2">
        <v>10</v>
      </c>
      <c r="D7" s="3" t="s">
        <v>29</v>
      </c>
      <c r="E7" s="52">
        <v>10</v>
      </c>
      <c r="F7" s="3" t="s">
        <v>171</v>
      </c>
      <c r="G7" s="2">
        <f t="shared" ref="G7:G17" si="0">C7*E7</f>
        <v>100</v>
      </c>
      <c r="H7" s="3" t="s">
        <v>15</v>
      </c>
      <c r="I7" s="2">
        <f t="shared" ref="I7:I9" si="1">G7*235</f>
        <v>23500</v>
      </c>
      <c r="J7" s="3" t="s">
        <v>24</v>
      </c>
    </row>
    <row r="8" spans="1:10" ht="29.25" customHeight="1">
      <c r="A8" s="10">
        <v>3</v>
      </c>
      <c r="B8" s="8" t="s">
        <v>59</v>
      </c>
      <c r="C8" s="2">
        <v>1</v>
      </c>
      <c r="D8" s="3" t="s">
        <v>13</v>
      </c>
      <c r="E8" s="2">
        <v>60</v>
      </c>
      <c r="F8" s="3" t="s">
        <v>171</v>
      </c>
      <c r="G8" s="2">
        <f t="shared" si="0"/>
        <v>60</v>
      </c>
      <c r="H8" s="3" t="s">
        <v>15</v>
      </c>
      <c r="I8" s="2">
        <f t="shared" si="1"/>
        <v>14100</v>
      </c>
      <c r="J8" s="3" t="s">
        <v>24</v>
      </c>
    </row>
    <row r="9" spans="1:10" ht="30" customHeight="1">
      <c r="A9" s="10">
        <v>4</v>
      </c>
      <c r="B9" s="8" t="s">
        <v>60</v>
      </c>
      <c r="C9" s="2">
        <v>1</v>
      </c>
      <c r="D9" s="3" t="s">
        <v>13</v>
      </c>
      <c r="E9" s="2">
        <v>30</v>
      </c>
      <c r="F9" s="3" t="s">
        <v>14</v>
      </c>
      <c r="G9" s="2">
        <f t="shared" si="0"/>
        <v>30</v>
      </c>
      <c r="H9" s="3" t="s">
        <v>15</v>
      </c>
      <c r="I9" s="2">
        <f t="shared" si="1"/>
        <v>7050</v>
      </c>
      <c r="J9" s="3" t="s">
        <v>24</v>
      </c>
    </row>
    <row r="10" spans="1:10" ht="30">
      <c r="A10" s="10">
        <v>5</v>
      </c>
      <c r="B10" s="8" t="s">
        <v>61</v>
      </c>
      <c r="C10" s="2">
        <v>5</v>
      </c>
      <c r="D10" s="3" t="s">
        <v>13</v>
      </c>
      <c r="E10" s="2">
        <v>30</v>
      </c>
      <c r="F10" s="3" t="s">
        <v>185</v>
      </c>
      <c r="G10" s="2">
        <f t="shared" si="0"/>
        <v>150</v>
      </c>
      <c r="H10" s="3" t="s">
        <v>15</v>
      </c>
      <c r="I10" s="2">
        <f>G10*52</f>
        <v>7800</v>
      </c>
      <c r="J10" s="3" t="s">
        <v>24</v>
      </c>
    </row>
    <row r="11" spans="1:10" ht="30">
      <c r="A11" s="10">
        <v>6</v>
      </c>
      <c r="B11" s="8" t="s">
        <v>62</v>
      </c>
      <c r="C11" s="2">
        <v>1</v>
      </c>
      <c r="D11" s="3" t="s">
        <v>13</v>
      </c>
      <c r="E11" s="2">
        <v>30</v>
      </c>
      <c r="F11" s="3" t="s">
        <v>186</v>
      </c>
      <c r="G11" s="2">
        <f t="shared" si="0"/>
        <v>30</v>
      </c>
      <c r="H11" s="3" t="s">
        <v>15</v>
      </c>
      <c r="I11" s="2">
        <f>G11*12</f>
        <v>360</v>
      </c>
      <c r="J11" s="3" t="s">
        <v>24</v>
      </c>
    </row>
    <row r="12" spans="1:10" ht="30.75" customHeight="1">
      <c r="A12" s="10">
        <v>7</v>
      </c>
      <c r="B12" s="24" t="s">
        <v>63</v>
      </c>
      <c r="C12" s="2">
        <v>2</v>
      </c>
      <c r="D12" s="3" t="s">
        <v>69</v>
      </c>
      <c r="E12" s="2">
        <v>180</v>
      </c>
      <c r="F12" s="3" t="s">
        <v>187</v>
      </c>
      <c r="G12" s="2">
        <f t="shared" si="0"/>
        <v>360</v>
      </c>
      <c r="H12" s="3" t="s">
        <v>15</v>
      </c>
      <c r="I12" s="2">
        <f>G12*12</f>
        <v>4320</v>
      </c>
      <c r="J12" s="3" t="s">
        <v>24</v>
      </c>
    </row>
    <row r="13" spans="1:10" ht="30">
      <c r="A13" s="10">
        <v>8</v>
      </c>
      <c r="B13" s="8" t="s">
        <v>64</v>
      </c>
      <c r="C13" s="18">
        <v>1</v>
      </c>
      <c r="D13" s="17" t="s">
        <v>70</v>
      </c>
      <c r="E13" s="18">
        <v>30</v>
      </c>
      <c r="F13" s="17" t="s">
        <v>167</v>
      </c>
      <c r="G13" s="18">
        <f t="shared" si="0"/>
        <v>30</v>
      </c>
      <c r="H13" s="19" t="s">
        <v>15</v>
      </c>
      <c r="I13" s="2">
        <f t="shared" ref="I13:I17" si="2">G13*235</f>
        <v>7050</v>
      </c>
      <c r="J13" s="3" t="s">
        <v>24</v>
      </c>
    </row>
    <row r="14" spans="1:10" ht="45">
      <c r="A14" s="10">
        <v>9</v>
      </c>
      <c r="B14" s="8" t="s">
        <v>65</v>
      </c>
      <c r="C14" s="18">
        <v>2</v>
      </c>
      <c r="D14" s="17" t="s">
        <v>69</v>
      </c>
      <c r="E14" s="18">
        <v>30</v>
      </c>
      <c r="F14" s="17" t="s">
        <v>188</v>
      </c>
      <c r="G14" s="18">
        <f t="shared" si="0"/>
        <v>60</v>
      </c>
      <c r="H14" s="19" t="s">
        <v>15</v>
      </c>
      <c r="I14" s="2">
        <f t="shared" si="2"/>
        <v>14100</v>
      </c>
      <c r="J14" s="3" t="s">
        <v>24</v>
      </c>
    </row>
    <row r="15" spans="1:10">
      <c r="A15" s="10">
        <v>10</v>
      </c>
      <c r="B15" s="8" t="s">
        <v>66</v>
      </c>
      <c r="C15" s="18">
        <v>2</v>
      </c>
      <c r="D15" s="17" t="s">
        <v>69</v>
      </c>
      <c r="E15" s="18">
        <v>30</v>
      </c>
      <c r="F15" s="17" t="s">
        <v>189</v>
      </c>
      <c r="G15" s="18">
        <f t="shared" si="0"/>
        <v>60</v>
      </c>
      <c r="H15" s="19" t="s">
        <v>15</v>
      </c>
      <c r="I15" s="2">
        <f t="shared" si="2"/>
        <v>14100</v>
      </c>
      <c r="J15" s="3" t="s">
        <v>24</v>
      </c>
    </row>
    <row r="16" spans="1:10">
      <c r="A16" s="10">
        <v>11</v>
      </c>
      <c r="B16" s="8" t="s">
        <v>67</v>
      </c>
      <c r="C16" s="18">
        <v>5</v>
      </c>
      <c r="D16" s="17" t="s">
        <v>72</v>
      </c>
      <c r="E16" s="18">
        <v>10</v>
      </c>
      <c r="F16" s="17" t="s">
        <v>190</v>
      </c>
      <c r="G16" s="18">
        <f t="shared" si="0"/>
        <v>50</v>
      </c>
      <c r="H16" s="19" t="s">
        <v>15</v>
      </c>
      <c r="I16" s="2">
        <f t="shared" si="2"/>
        <v>11750</v>
      </c>
      <c r="J16" s="3" t="s">
        <v>24</v>
      </c>
    </row>
    <row r="17" spans="1:10" ht="30">
      <c r="A17" s="10">
        <v>12</v>
      </c>
      <c r="B17" s="8" t="s">
        <v>68</v>
      </c>
      <c r="C17" s="18">
        <v>2</v>
      </c>
      <c r="D17" s="17" t="s">
        <v>69</v>
      </c>
      <c r="E17" s="18">
        <v>120</v>
      </c>
      <c r="F17" s="17" t="s">
        <v>191</v>
      </c>
      <c r="G17" s="18">
        <f t="shared" si="0"/>
        <v>240</v>
      </c>
      <c r="H17" s="19" t="s">
        <v>15</v>
      </c>
      <c r="I17" s="2">
        <f t="shared" si="2"/>
        <v>56400</v>
      </c>
      <c r="J17" s="3" t="s">
        <v>24</v>
      </c>
    </row>
    <row r="18" spans="1:10">
      <c r="A18" s="11"/>
      <c r="B18" s="6"/>
      <c r="C18" s="6"/>
      <c r="D18" s="6"/>
      <c r="E18" s="6"/>
      <c r="F18" s="6"/>
      <c r="G18" s="6"/>
      <c r="H18" s="5"/>
      <c r="I18" s="2">
        <f>SUM(I6:I17)</f>
        <v>164055</v>
      </c>
      <c r="J18" s="3" t="s">
        <v>24</v>
      </c>
    </row>
    <row r="19" spans="1:10">
      <c r="A19" s="20"/>
      <c r="B19" s="15"/>
      <c r="C19" s="15"/>
      <c r="D19" s="15"/>
      <c r="E19" s="15"/>
      <c r="F19" s="15"/>
      <c r="G19" s="13"/>
      <c r="H19" s="21"/>
      <c r="I19" s="32">
        <f>I18/60</f>
        <v>2734.25</v>
      </c>
      <c r="J19" s="14" t="s">
        <v>16</v>
      </c>
    </row>
    <row r="20" spans="1:10">
      <c r="A20" s="15"/>
      <c r="B20" s="15"/>
      <c r="C20" s="15"/>
      <c r="D20" s="15"/>
      <c r="E20" s="15"/>
      <c r="F20" s="15"/>
      <c r="G20" s="13"/>
      <c r="H20" s="15"/>
      <c r="I20" s="6"/>
      <c r="J20" s="13"/>
    </row>
    <row r="21" spans="1:10">
      <c r="A21" t="s">
        <v>25</v>
      </c>
      <c r="D21" s="7">
        <f>$I$19</f>
        <v>2734.25</v>
      </c>
      <c r="E21" s="30" t="s">
        <v>55</v>
      </c>
      <c r="F21" s="33">
        <f>D21/D22</f>
        <v>2.1873999999999998</v>
      </c>
      <c r="G21" s="30" t="s">
        <v>55</v>
      </c>
      <c r="H21" s="31" t="s">
        <v>56</v>
      </c>
      <c r="I21" s="15"/>
    </row>
    <row r="22" spans="1:10">
      <c r="C22" s="12"/>
      <c r="D22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14" sqref="D14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74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8" t="s">
        <v>0</v>
      </c>
      <c r="B5" s="28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0">
      <c r="A6" s="10">
        <v>1</v>
      </c>
      <c r="B6" s="8" t="s">
        <v>75</v>
      </c>
      <c r="C6" s="2">
        <v>2</v>
      </c>
      <c r="D6" s="3" t="s">
        <v>13</v>
      </c>
      <c r="E6" s="2">
        <v>60</v>
      </c>
      <c r="F6" s="2" t="s">
        <v>9</v>
      </c>
      <c r="G6" s="2">
        <f>C6*E6</f>
        <v>120</v>
      </c>
      <c r="H6" s="3" t="s">
        <v>15</v>
      </c>
      <c r="I6" s="2">
        <f>G6*235</f>
        <v>28200</v>
      </c>
      <c r="J6" s="3" t="s">
        <v>24</v>
      </c>
    </row>
    <row r="7" spans="1:10" ht="30">
      <c r="A7" s="10">
        <v>2</v>
      </c>
      <c r="B7" s="8" t="s">
        <v>76</v>
      </c>
      <c r="C7" s="2">
        <v>3</v>
      </c>
      <c r="D7" s="3" t="s">
        <v>13</v>
      </c>
      <c r="E7" s="2">
        <v>60</v>
      </c>
      <c r="F7" s="3" t="s">
        <v>9</v>
      </c>
      <c r="G7" s="2">
        <f t="shared" ref="G7:G17" si="0">C7*E7</f>
        <v>180</v>
      </c>
      <c r="H7" s="3" t="s">
        <v>15</v>
      </c>
      <c r="I7" s="2">
        <f t="shared" ref="I7:I9" si="1">G7*235</f>
        <v>42300</v>
      </c>
      <c r="J7" s="3" t="s">
        <v>24</v>
      </c>
    </row>
    <row r="8" spans="1:10" ht="29.25" customHeight="1">
      <c r="A8" s="10">
        <v>3</v>
      </c>
      <c r="B8" s="8" t="s">
        <v>77</v>
      </c>
      <c r="C8" s="2">
        <v>3</v>
      </c>
      <c r="D8" s="3" t="s">
        <v>13</v>
      </c>
      <c r="E8" s="2">
        <v>60</v>
      </c>
      <c r="F8" s="3" t="s">
        <v>9</v>
      </c>
      <c r="G8" s="2">
        <f t="shared" si="0"/>
        <v>180</v>
      </c>
      <c r="H8" s="3" t="s">
        <v>15</v>
      </c>
      <c r="I8" s="2">
        <f t="shared" si="1"/>
        <v>42300</v>
      </c>
      <c r="J8" s="3" t="s">
        <v>24</v>
      </c>
    </row>
    <row r="9" spans="1:10" ht="30" customHeight="1">
      <c r="A9" s="10">
        <v>4</v>
      </c>
      <c r="B9" s="8" t="s">
        <v>78</v>
      </c>
      <c r="C9" s="2">
        <v>1</v>
      </c>
      <c r="D9" s="3" t="s">
        <v>13</v>
      </c>
      <c r="E9" s="2">
        <v>30</v>
      </c>
      <c r="F9" s="3" t="s">
        <v>9</v>
      </c>
      <c r="G9" s="2">
        <f t="shared" si="0"/>
        <v>30</v>
      </c>
      <c r="H9" s="3" t="s">
        <v>15</v>
      </c>
      <c r="I9" s="2">
        <f t="shared" si="1"/>
        <v>7050</v>
      </c>
      <c r="J9" s="3" t="s">
        <v>24</v>
      </c>
    </row>
    <row r="10" spans="1:10">
      <c r="A10" s="10">
        <v>5</v>
      </c>
      <c r="B10" s="8" t="s">
        <v>79</v>
      </c>
      <c r="C10" s="2">
        <v>1</v>
      </c>
      <c r="D10" s="3" t="s">
        <v>69</v>
      </c>
      <c r="E10" s="2">
        <v>60</v>
      </c>
      <c r="F10" s="3" t="s">
        <v>10</v>
      </c>
      <c r="G10" s="2">
        <f t="shared" si="0"/>
        <v>60</v>
      </c>
      <c r="H10" s="3" t="s">
        <v>15</v>
      </c>
      <c r="I10" s="2">
        <f>G10*52</f>
        <v>3120</v>
      </c>
      <c r="J10" s="3" t="s">
        <v>24</v>
      </c>
    </row>
    <row r="11" spans="1:10" ht="45">
      <c r="A11" s="10">
        <v>6</v>
      </c>
      <c r="B11" s="8" t="s">
        <v>80</v>
      </c>
      <c r="C11" s="2">
        <v>2</v>
      </c>
      <c r="D11" s="3" t="s">
        <v>69</v>
      </c>
      <c r="E11" s="2">
        <v>90</v>
      </c>
      <c r="F11" s="3" t="s">
        <v>14</v>
      </c>
      <c r="G11" s="2">
        <f t="shared" si="0"/>
        <v>180</v>
      </c>
      <c r="H11" s="3" t="s">
        <v>15</v>
      </c>
      <c r="I11" s="2">
        <f>G11*12</f>
        <v>2160</v>
      </c>
      <c r="J11" s="3" t="s">
        <v>24</v>
      </c>
    </row>
    <row r="12" spans="1:10" ht="30.75" customHeight="1">
      <c r="A12" s="10">
        <v>7</v>
      </c>
      <c r="B12" s="8" t="s">
        <v>81</v>
      </c>
      <c r="C12" s="2">
        <v>2</v>
      </c>
      <c r="D12" s="3" t="s">
        <v>69</v>
      </c>
      <c r="E12" s="2">
        <v>120</v>
      </c>
      <c r="F12" s="3" t="s">
        <v>17</v>
      </c>
      <c r="G12" s="2">
        <f t="shared" si="0"/>
        <v>240</v>
      </c>
      <c r="H12" s="3" t="s">
        <v>15</v>
      </c>
      <c r="I12" s="2">
        <f>G12*12</f>
        <v>2880</v>
      </c>
      <c r="J12" s="3" t="s">
        <v>24</v>
      </c>
    </row>
    <row r="13" spans="1:10" ht="30">
      <c r="A13" s="10">
        <v>8</v>
      </c>
      <c r="B13" s="8" t="s">
        <v>82</v>
      </c>
      <c r="C13" s="18">
        <v>1</v>
      </c>
      <c r="D13" s="17" t="s">
        <v>69</v>
      </c>
      <c r="E13" s="18">
        <v>60</v>
      </c>
      <c r="F13" s="17" t="s">
        <v>20</v>
      </c>
      <c r="G13" s="18">
        <f t="shared" si="0"/>
        <v>60</v>
      </c>
      <c r="H13" s="19" t="s">
        <v>15</v>
      </c>
      <c r="I13" s="2">
        <f t="shared" ref="I13:I17" si="2">G13*235</f>
        <v>14100</v>
      </c>
      <c r="J13" s="3" t="s">
        <v>24</v>
      </c>
    </row>
    <row r="14" spans="1:10" ht="30">
      <c r="A14" s="10">
        <v>9</v>
      </c>
      <c r="B14" s="8" t="s">
        <v>83</v>
      </c>
      <c r="C14" s="18">
        <v>2</v>
      </c>
      <c r="D14" s="17" t="s">
        <v>69</v>
      </c>
      <c r="E14" s="18">
        <v>120</v>
      </c>
      <c r="F14" s="17" t="s">
        <v>20</v>
      </c>
      <c r="G14" s="18">
        <f t="shared" si="0"/>
        <v>240</v>
      </c>
      <c r="H14" s="19" t="s">
        <v>15</v>
      </c>
      <c r="I14" s="2">
        <f t="shared" si="2"/>
        <v>56400</v>
      </c>
      <c r="J14" s="3" t="s">
        <v>24</v>
      </c>
    </row>
    <row r="15" spans="1:10" ht="30">
      <c r="A15" s="10">
        <v>10</v>
      </c>
      <c r="B15" s="8" t="s">
        <v>84</v>
      </c>
      <c r="C15" s="18">
        <v>2</v>
      </c>
      <c r="D15" s="17" t="s">
        <v>69</v>
      </c>
      <c r="E15" s="18">
        <v>60</v>
      </c>
      <c r="F15" s="17" t="s">
        <v>20</v>
      </c>
      <c r="G15" s="18">
        <f t="shared" si="0"/>
        <v>120</v>
      </c>
      <c r="H15" s="19" t="s">
        <v>15</v>
      </c>
      <c r="I15" s="2">
        <f t="shared" si="2"/>
        <v>28200</v>
      </c>
      <c r="J15" s="3" t="s">
        <v>24</v>
      </c>
    </row>
    <row r="16" spans="1:10" ht="30">
      <c r="A16" s="10">
        <v>11</v>
      </c>
      <c r="B16" s="8" t="s">
        <v>85</v>
      </c>
      <c r="C16" s="18">
        <v>5</v>
      </c>
      <c r="D16" s="17" t="s">
        <v>72</v>
      </c>
      <c r="E16" s="18">
        <v>10</v>
      </c>
      <c r="F16" s="17" t="s">
        <v>20</v>
      </c>
      <c r="G16" s="18">
        <f t="shared" si="0"/>
        <v>50</v>
      </c>
      <c r="H16" s="19" t="s">
        <v>15</v>
      </c>
      <c r="I16" s="2">
        <f t="shared" si="2"/>
        <v>11750</v>
      </c>
      <c r="J16" s="3" t="s">
        <v>24</v>
      </c>
    </row>
    <row r="17" spans="1:10" ht="30">
      <c r="A17" s="10">
        <v>12</v>
      </c>
      <c r="B17" s="8" t="s">
        <v>86</v>
      </c>
      <c r="C17" s="18">
        <v>2</v>
      </c>
      <c r="D17" s="17" t="s">
        <v>69</v>
      </c>
      <c r="E17" s="18">
        <v>120</v>
      </c>
      <c r="F17" s="17" t="s">
        <v>20</v>
      </c>
      <c r="G17" s="18">
        <f t="shared" si="0"/>
        <v>240</v>
      </c>
      <c r="H17" s="19" t="s">
        <v>15</v>
      </c>
      <c r="I17" s="2">
        <f t="shared" si="2"/>
        <v>56400</v>
      </c>
      <c r="J17" s="3" t="s">
        <v>24</v>
      </c>
    </row>
    <row r="18" spans="1:10">
      <c r="A18" s="11"/>
      <c r="B18" s="6"/>
      <c r="C18" s="6"/>
      <c r="D18" s="6"/>
      <c r="E18" s="6"/>
      <c r="F18" s="6"/>
      <c r="G18" s="6"/>
      <c r="H18" s="5"/>
      <c r="I18" s="2">
        <f>SUM(I6:I17)</f>
        <v>294860</v>
      </c>
      <c r="J18" s="3" t="s">
        <v>24</v>
      </c>
    </row>
    <row r="19" spans="1:10">
      <c r="A19" s="20"/>
      <c r="B19" s="15"/>
      <c r="C19" s="15"/>
      <c r="D19" s="15"/>
      <c r="E19" s="15"/>
      <c r="F19" s="15"/>
      <c r="G19" s="13"/>
      <c r="H19" s="21"/>
      <c r="I19" s="32">
        <f>I18/60</f>
        <v>4914.333333333333</v>
      </c>
      <c r="J19" s="14" t="s">
        <v>16</v>
      </c>
    </row>
    <row r="20" spans="1:10">
      <c r="A20" t="s">
        <v>25</v>
      </c>
      <c r="D20" s="7">
        <f>$I$19</f>
        <v>4914.333333333333</v>
      </c>
      <c r="E20" s="30" t="s">
        <v>55</v>
      </c>
      <c r="F20" s="33">
        <f>D20/D21</f>
        <v>3.9314666666666662</v>
      </c>
      <c r="G20" s="30" t="s">
        <v>55</v>
      </c>
      <c r="H20" s="31" t="s">
        <v>194</v>
      </c>
      <c r="I20" s="6"/>
    </row>
    <row r="21" spans="1:10">
      <c r="C21" s="12"/>
      <c r="D21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topLeftCell="A13" workbookViewId="0">
      <selection activeCell="D20" sqref="D20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87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1.5">
      <c r="A6" s="10">
        <v>1</v>
      </c>
      <c r="B6" s="37" t="s">
        <v>98</v>
      </c>
      <c r="C6" s="2">
        <v>2</v>
      </c>
      <c r="D6" s="3" t="s">
        <v>13</v>
      </c>
      <c r="E6" s="2">
        <v>30</v>
      </c>
      <c r="F6" s="2" t="s">
        <v>9</v>
      </c>
      <c r="G6" s="2">
        <f>C6*E6</f>
        <v>60</v>
      </c>
      <c r="H6" s="3" t="s">
        <v>15</v>
      </c>
      <c r="I6" s="2">
        <f>G6*235</f>
        <v>14100</v>
      </c>
      <c r="J6" s="3" t="s">
        <v>24</v>
      </c>
    </row>
    <row r="7" spans="1:10" ht="31.5">
      <c r="A7" s="10">
        <v>2</v>
      </c>
      <c r="B7" s="37" t="s">
        <v>91</v>
      </c>
      <c r="C7" s="2">
        <v>1</v>
      </c>
      <c r="D7" s="3" t="s">
        <v>13</v>
      </c>
      <c r="E7" s="2">
        <v>60</v>
      </c>
      <c r="F7" s="3" t="s">
        <v>9</v>
      </c>
      <c r="G7" s="2">
        <f t="shared" ref="G7:G17" si="0">C7*E7</f>
        <v>60</v>
      </c>
      <c r="H7" s="3" t="s">
        <v>15</v>
      </c>
      <c r="I7" s="2">
        <f t="shared" ref="I7:I9" si="1">G7*235</f>
        <v>14100</v>
      </c>
      <c r="J7" s="3" t="s">
        <v>24</v>
      </c>
    </row>
    <row r="8" spans="1:10" ht="39" customHeight="1">
      <c r="A8" s="10">
        <v>3</v>
      </c>
      <c r="B8" s="38" t="s">
        <v>88</v>
      </c>
      <c r="C8" s="2">
        <v>1</v>
      </c>
      <c r="D8" s="3" t="s">
        <v>13</v>
      </c>
      <c r="E8" s="2">
        <v>60</v>
      </c>
      <c r="F8" s="3" t="s">
        <v>9</v>
      </c>
      <c r="G8" s="2">
        <f t="shared" si="0"/>
        <v>60</v>
      </c>
      <c r="H8" s="3" t="s">
        <v>15</v>
      </c>
      <c r="I8" s="2">
        <f t="shared" si="1"/>
        <v>14100</v>
      </c>
      <c r="J8" s="3" t="s">
        <v>24</v>
      </c>
    </row>
    <row r="9" spans="1:10" ht="30" customHeight="1">
      <c r="A9" s="10">
        <v>4</v>
      </c>
      <c r="B9" s="38" t="s">
        <v>89</v>
      </c>
      <c r="C9" s="2">
        <v>1</v>
      </c>
      <c r="D9" s="3" t="s">
        <v>13</v>
      </c>
      <c r="E9" s="2">
        <v>30</v>
      </c>
      <c r="F9" s="3" t="s">
        <v>9</v>
      </c>
      <c r="G9" s="2">
        <f t="shared" si="0"/>
        <v>30</v>
      </c>
      <c r="H9" s="3" t="s">
        <v>15</v>
      </c>
      <c r="I9" s="2">
        <f t="shared" si="1"/>
        <v>7050</v>
      </c>
      <c r="J9" s="3" t="s">
        <v>24</v>
      </c>
    </row>
    <row r="10" spans="1:10" ht="31.5">
      <c r="A10" s="10">
        <v>5</v>
      </c>
      <c r="B10" s="37" t="s">
        <v>92</v>
      </c>
      <c r="C10" s="2">
        <v>1</v>
      </c>
      <c r="D10" s="3" t="s">
        <v>69</v>
      </c>
      <c r="E10" s="2">
        <v>60</v>
      </c>
      <c r="F10" s="3" t="s">
        <v>10</v>
      </c>
      <c r="G10" s="2">
        <f t="shared" si="0"/>
        <v>60</v>
      </c>
      <c r="H10" s="3" t="s">
        <v>15</v>
      </c>
      <c r="I10" s="2">
        <f>G10*52</f>
        <v>3120</v>
      </c>
      <c r="J10" s="3" t="s">
        <v>24</v>
      </c>
    </row>
    <row r="11" spans="1:10" ht="47.25">
      <c r="A11" s="10">
        <v>6</v>
      </c>
      <c r="B11" s="37" t="s">
        <v>93</v>
      </c>
      <c r="C11" s="2">
        <v>2</v>
      </c>
      <c r="D11" s="3" t="s">
        <v>69</v>
      </c>
      <c r="E11" s="2">
        <v>60</v>
      </c>
      <c r="F11" s="3" t="s">
        <v>14</v>
      </c>
      <c r="G11" s="2">
        <f t="shared" si="0"/>
        <v>120</v>
      </c>
      <c r="H11" s="3" t="s">
        <v>15</v>
      </c>
      <c r="I11" s="2">
        <f>G11*12</f>
        <v>1440</v>
      </c>
      <c r="J11" s="3" t="s">
        <v>24</v>
      </c>
    </row>
    <row r="12" spans="1:10" ht="30.75" customHeight="1">
      <c r="A12" s="10">
        <v>7</v>
      </c>
      <c r="B12" s="36" t="s">
        <v>94</v>
      </c>
      <c r="C12" s="2">
        <v>2</v>
      </c>
      <c r="D12" s="3" t="s">
        <v>69</v>
      </c>
      <c r="E12" s="2">
        <v>120</v>
      </c>
      <c r="F12" s="3" t="s">
        <v>17</v>
      </c>
      <c r="G12" s="2">
        <f t="shared" si="0"/>
        <v>240</v>
      </c>
      <c r="H12" s="3" t="s">
        <v>15</v>
      </c>
      <c r="I12" s="2">
        <f>G12*12</f>
        <v>2880</v>
      </c>
      <c r="J12" s="3" t="s">
        <v>24</v>
      </c>
    </row>
    <row r="13" spans="1:10" ht="31.5">
      <c r="A13" s="10">
        <v>8</v>
      </c>
      <c r="B13" s="37" t="s">
        <v>95</v>
      </c>
      <c r="C13" s="18">
        <v>1</v>
      </c>
      <c r="D13" s="17" t="s">
        <v>69</v>
      </c>
      <c r="E13" s="18">
        <v>120</v>
      </c>
      <c r="F13" s="17" t="s">
        <v>20</v>
      </c>
      <c r="G13" s="18">
        <f t="shared" si="0"/>
        <v>120</v>
      </c>
      <c r="H13" s="19" t="s">
        <v>15</v>
      </c>
      <c r="I13" s="2">
        <f t="shared" ref="I13:I17" si="2">G13*235</f>
        <v>28200</v>
      </c>
      <c r="J13" s="3" t="s">
        <v>24</v>
      </c>
    </row>
    <row r="14" spans="1:10" ht="30">
      <c r="A14" s="10">
        <v>9</v>
      </c>
      <c r="B14" s="8" t="s">
        <v>83</v>
      </c>
      <c r="C14" s="18">
        <v>2</v>
      </c>
      <c r="D14" s="17" t="s">
        <v>69</v>
      </c>
      <c r="E14" s="18">
        <v>90</v>
      </c>
      <c r="F14" s="17" t="s">
        <v>20</v>
      </c>
      <c r="G14" s="18">
        <f t="shared" si="0"/>
        <v>180</v>
      </c>
      <c r="H14" s="19" t="s">
        <v>15</v>
      </c>
      <c r="I14" s="2">
        <f t="shared" si="2"/>
        <v>42300</v>
      </c>
      <c r="J14" s="3" t="s">
        <v>24</v>
      </c>
    </row>
    <row r="15" spans="1:10" ht="31.5">
      <c r="A15" s="10">
        <v>10</v>
      </c>
      <c r="B15" s="37" t="s">
        <v>96</v>
      </c>
      <c r="C15" s="18">
        <v>2</v>
      </c>
      <c r="D15" s="17" t="s">
        <v>69</v>
      </c>
      <c r="E15" s="18">
        <v>60</v>
      </c>
      <c r="F15" s="17" t="s">
        <v>20</v>
      </c>
      <c r="G15" s="18">
        <f t="shared" si="0"/>
        <v>120</v>
      </c>
      <c r="H15" s="19" t="s">
        <v>71</v>
      </c>
      <c r="I15" s="2">
        <f t="shared" si="2"/>
        <v>28200</v>
      </c>
      <c r="J15" s="3" t="s">
        <v>24</v>
      </c>
    </row>
    <row r="16" spans="1:10" ht="31.5">
      <c r="A16" s="10">
        <v>11</v>
      </c>
      <c r="B16" s="38" t="s">
        <v>90</v>
      </c>
      <c r="C16" s="18">
        <v>5</v>
      </c>
      <c r="D16" s="17" t="s">
        <v>72</v>
      </c>
      <c r="E16" s="18">
        <v>10</v>
      </c>
      <c r="F16" s="17" t="s">
        <v>20</v>
      </c>
      <c r="G16" s="18">
        <f t="shared" si="0"/>
        <v>50</v>
      </c>
      <c r="H16" s="19" t="s">
        <v>71</v>
      </c>
      <c r="I16" s="2">
        <f t="shared" si="2"/>
        <v>11750</v>
      </c>
      <c r="J16" s="3" t="s">
        <v>24</v>
      </c>
    </row>
    <row r="17" spans="1:10" ht="15.75">
      <c r="A17" s="10">
        <v>12</v>
      </c>
      <c r="B17" s="36" t="s">
        <v>97</v>
      </c>
      <c r="C17" s="18">
        <v>1</v>
      </c>
      <c r="D17" s="17" t="s">
        <v>69</v>
      </c>
      <c r="E17" s="18">
        <v>120</v>
      </c>
      <c r="F17" s="17" t="s">
        <v>173</v>
      </c>
      <c r="G17" s="18">
        <f t="shared" si="0"/>
        <v>120</v>
      </c>
      <c r="H17" s="19" t="s">
        <v>71</v>
      </c>
      <c r="I17" s="2">
        <f t="shared" si="2"/>
        <v>28200</v>
      </c>
      <c r="J17" s="3" t="s">
        <v>24</v>
      </c>
    </row>
    <row r="18" spans="1:10">
      <c r="A18" s="11"/>
      <c r="B18" s="6"/>
      <c r="C18" s="6"/>
      <c r="D18" s="6"/>
      <c r="E18" s="6"/>
      <c r="F18" s="6"/>
      <c r="G18" s="6"/>
      <c r="H18" s="5"/>
      <c r="I18" s="2">
        <f>SUM(I6:I17)</f>
        <v>195440</v>
      </c>
      <c r="J18" s="3" t="s">
        <v>24</v>
      </c>
    </row>
    <row r="19" spans="1:10">
      <c r="A19" s="20"/>
      <c r="B19" s="15"/>
      <c r="C19" s="15"/>
      <c r="D19" s="15"/>
      <c r="E19" s="15"/>
      <c r="F19" s="15"/>
      <c r="G19" s="13"/>
      <c r="H19" s="21"/>
      <c r="I19" s="32">
        <f>I18/60</f>
        <v>3257.3333333333335</v>
      </c>
      <c r="J19" s="14" t="s">
        <v>16</v>
      </c>
    </row>
    <row r="20" spans="1:10">
      <c r="A20" t="s">
        <v>25</v>
      </c>
      <c r="D20" s="7">
        <f>$I$19</f>
        <v>3257.3333333333335</v>
      </c>
      <c r="E20" s="30" t="s">
        <v>55</v>
      </c>
      <c r="F20" s="33">
        <f>D20/D21</f>
        <v>2.605866666666667</v>
      </c>
      <c r="G20" s="30" t="s">
        <v>55</v>
      </c>
      <c r="H20" s="31" t="s">
        <v>56</v>
      </c>
      <c r="I20" s="6"/>
    </row>
    <row r="21" spans="1:10">
      <c r="C21" s="12"/>
      <c r="D21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D17" sqref="D17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99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15.75">
      <c r="A6" s="10">
        <v>1</v>
      </c>
      <c r="B6" s="37" t="s">
        <v>100</v>
      </c>
      <c r="C6" s="2">
        <v>15</v>
      </c>
      <c r="D6" s="3" t="s">
        <v>198</v>
      </c>
      <c r="E6" s="2">
        <v>5</v>
      </c>
      <c r="F6" s="2" t="s">
        <v>9</v>
      </c>
      <c r="G6" s="2">
        <f>C6*E6</f>
        <v>75</v>
      </c>
      <c r="H6" s="3" t="s">
        <v>11</v>
      </c>
      <c r="I6" s="2">
        <f>G6*235</f>
        <v>17625</v>
      </c>
      <c r="J6" s="3" t="s">
        <v>24</v>
      </c>
    </row>
    <row r="7" spans="1:10" ht="15.75">
      <c r="A7" s="10">
        <v>2</v>
      </c>
      <c r="B7" s="37" t="s">
        <v>101</v>
      </c>
      <c r="C7" s="2">
        <v>15</v>
      </c>
      <c r="D7" s="3" t="s">
        <v>198</v>
      </c>
      <c r="E7" s="2">
        <v>5</v>
      </c>
      <c r="F7" s="3" t="s">
        <v>9</v>
      </c>
      <c r="G7" s="2">
        <f t="shared" ref="G7:G12" si="0">C7*E7</f>
        <v>75</v>
      </c>
      <c r="H7" s="3" t="s">
        <v>11</v>
      </c>
      <c r="I7" s="2">
        <f t="shared" ref="I7:I9" si="1">G7*235</f>
        <v>17625</v>
      </c>
      <c r="J7" s="3" t="s">
        <v>24</v>
      </c>
    </row>
    <row r="8" spans="1:10" ht="51" customHeight="1">
      <c r="A8" s="10">
        <v>3</v>
      </c>
      <c r="B8" s="38" t="s">
        <v>102</v>
      </c>
      <c r="C8" s="2">
        <v>15</v>
      </c>
      <c r="D8" s="3" t="s">
        <v>198</v>
      </c>
      <c r="E8" s="2">
        <v>10</v>
      </c>
      <c r="F8" s="3" t="s">
        <v>9</v>
      </c>
      <c r="G8" s="2">
        <f t="shared" si="0"/>
        <v>150</v>
      </c>
      <c r="H8" s="3" t="s">
        <v>11</v>
      </c>
      <c r="I8" s="2">
        <f t="shared" si="1"/>
        <v>35250</v>
      </c>
      <c r="J8" s="3" t="s">
        <v>24</v>
      </c>
    </row>
    <row r="9" spans="1:10" ht="30" customHeight="1">
      <c r="A9" s="10">
        <v>4</v>
      </c>
      <c r="B9" s="38" t="s">
        <v>103</v>
      </c>
      <c r="C9" s="2">
        <v>15</v>
      </c>
      <c r="D9" s="3" t="s">
        <v>198</v>
      </c>
      <c r="E9" s="2">
        <v>10</v>
      </c>
      <c r="F9" s="3" t="s">
        <v>9</v>
      </c>
      <c r="G9" s="2">
        <f t="shared" si="0"/>
        <v>150</v>
      </c>
      <c r="H9" s="3" t="s">
        <v>11</v>
      </c>
      <c r="I9" s="2">
        <f t="shared" si="1"/>
        <v>35250</v>
      </c>
      <c r="J9" s="3" t="s">
        <v>24</v>
      </c>
    </row>
    <row r="10" spans="1:10" ht="15.75">
      <c r="A10" s="10">
        <v>5</v>
      </c>
      <c r="B10" s="37" t="s">
        <v>104</v>
      </c>
      <c r="C10" s="2">
        <v>1</v>
      </c>
      <c r="D10" s="3" t="s">
        <v>195</v>
      </c>
      <c r="E10" s="2">
        <v>30</v>
      </c>
      <c r="F10" s="3" t="s">
        <v>10</v>
      </c>
      <c r="G10" s="2">
        <f t="shared" si="0"/>
        <v>30</v>
      </c>
      <c r="H10" s="3" t="s">
        <v>11</v>
      </c>
      <c r="I10" s="2">
        <f>G10*52</f>
        <v>1560</v>
      </c>
      <c r="J10" s="3" t="s">
        <v>24</v>
      </c>
    </row>
    <row r="11" spans="1:10" ht="15.75">
      <c r="A11" s="10">
        <v>6</v>
      </c>
      <c r="B11" s="37" t="s">
        <v>105</v>
      </c>
      <c r="C11" s="2">
        <v>1</v>
      </c>
      <c r="D11" s="3" t="s">
        <v>195</v>
      </c>
      <c r="E11" s="2">
        <v>30</v>
      </c>
      <c r="F11" s="3" t="s">
        <v>14</v>
      </c>
      <c r="G11" s="2">
        <f t="shared" si="0"/>
        <v>30</v>
      </c>
      <c r="H11" s="3" t="s">
        <v>15</v>
      </c>
      <c r="I11" s="2">
        <f>G11*12</f>
        <v>360</v>
      </c>
      <c r="J11" s="3" t="s">
        <v>24</v>
      </c>
    </row>
    <row r="12" spans="1:10" ht="30.75" customHeight="1">
      <c r="A12" s="10">
        <v>7</v>
      </c>
      <c r="B12" s="36" t="s">
        <v>106</v>
      </c>
      <c r="C12" s="2">
        <v>1</v>
      </c>
      <c r="D12" s="3" t="s">
        <v>195</v>
      </c>
      <c r="E12" s="2">
        <v>10</v>
      </c>
      <c r="F12" s="3" t="s">
        <v>17</v>
      </c>
      <c r="G12" s="2">
        <f t="shared" si="0"/>
        <v>10</v>
      </c>
      <c r="H12" s="3" t="s">
        <v>11</v>
      </c>
      <c r="I12" s="2">
        <f>G12*12</f>
        <v>120</v>
      </c>
      <c r="J12" s="3" t="s">
        <v>24</v>
      </c>
    </row>
    <row r="13" spans="1:10">
      <c r="A13" s="11"/>
      <c r="B13" s="6"/>
      <c r="C13" s="6"/>
      <c r="D13" s="6"/>
      <c r="E13" s="6"/>
      <c r="F13" s="6"/>
      <c r="G13" s="6"/>
      <c r="H13" s="5"/>
      <c r="I13" s="2">
        <f>SUM(I6:I12)</f>
        <v>107790</v>
      </c>
      <c r="J13" s="3" t="s">
        <v>24</v>
      </c>
    </row>
    <row r="14" spans="1:10">
      <c r="A14" s="20"/>
      <c r="B14" s="15"/>
      <c r="C14" s="15"/>
      <c r="D14" s="15"/>
      <c r="E14" s="15"/>
      <c r="F14" s="15"/>
      <c r="G14" s="13"/>
      <c r="H14" s="21"/>
      <c r="I14" s="32">
        <f>I13/60</f>
        <v>1796.5</v>
      </c>
      <c r="J14" s="14" t="s">
        <v>16</v>
      </c>
    </row>
    <row r="15" spans="1:10">
      <c r="A15" s="15"/>
      <c r="B15" s="15"/>
      <c r="C15" s="15"/>
      <c r="D15" s="15"/>
      <c r="E15" s="15"/>
      <c r="F15" s="15"/>
      <c r="G15" s="13"/>
      <c r="H15" s="15"/>
      <c r="I15" s="6"/>
      <c r="J15" s="13"/>
    </row>
    <row r="16" spans="1:10">
      <c r="A16" t="s">
        <v>25</v>
      </c>
      <c r="D16" s="7">
        <f>$I$14</f>
        <v>1796.5</v>
      </c>
      <c r="E16" s="30" t="s">
        <v>55</v>
      </c>
      <c r="F16" s="33">
        <f>D16/D17</f>
        <v>1.4372</v>
      </c>
      <c r="G16" s="30" t="s">
        <v>55</v>
      </c>
      <c r="H16" s="31" t="s">
        <v>196</v>
      </c>
      <c r="I16" s="6"/>
    </row>
    <row r="17" spans="3:4">
      <c r="C17" s="12"/>
      <c r="D17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topLeftCell="A7" workbookViewId="0">
      <selection activeCell="L10" sqref="L10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107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15.75">
      <c r="A6" s="10">
        <v>1</v>
      </c>
      <c r="B6" s="35" t="s">
        <v>108</v>
      </c>
      <c r="C6" s="2">
        <v>2</v>
      </c>
      <c r="D6" s="3" t="s">
        <v>13</v>
      </c>
      <c r="E6" s="2">
        <v>120</v>
      </c>
      <c r="F6" s="2" t="s">
        <v>14</v>
      </c>
      <c r="G6" s="2">
        <f>C6*E6</f>
        <v>240</v>
      </c>
      <c r="H6" s="3" t="s">
        <v>15</v>
      </c>
      <c r="I6" s="2">
        <f>G6*235</f>
        <v>56400</v>
      </c>
      <c r="J6" s="3" t="s">
        <v>24</v>
      </c>
    </row>
    <row r="7" spans="1:10" ht="29.25" customHeight="1">
      <c r="A7" s="10">
        <v>2</v>
      </c>
      <c r="B7" s="37" t="s">
        <v>197</v>
      </c>
      <c r="C7" s="2">
        <v>1</v>
      </c>
      <c r="D7" s="3" t="s">
        <v>13</v>
      </c>
      <c r="E7" s="2">
        <v>120</v>
      </c>
      <c r="F7" s="3" t="s">
        <v>14</v>
      </c>
      <c r="G7" s="2">
        <f t="shared" ref="G7:G12" si="0">C7*E7</f>
        <v>120</v>
      </c>
      <c r="H7" s="3" t="s">
        <v>15</v>
      </c>
      <c r="I7" s="2">
        <f t="shared" ref="I7:I8" si="1">G7*235</f>
        <v>28200</v>
      </c>
      <c r="J7" s="3" t="s">
        <v>24</v>
      </c>
    </row>
    <row r="8" spans="1:10" ht="30" customHeight="1">
      <c r="A8" s="10">
        <v>3</v>
      </c>
      <c r="B8" s="39" t="s">
        <v>109</v>
      </c>
      <c r="C8" s="2">
        <v>1</v>
      </c>
      <c r="D8" s="3" t="s">
        <v>70</v>
      </c>
      <c r="E8" s="2">
        <v>30</v>
      </c>
      <c r="F8" s="3" t="s">
        <v>14</v>
      </c>
      <c r="G8" s="2">
        <f t="shared" si="0"/>
        <v>30</v>
      </c>
      <c r="H8" s="3" t="s">
        <v>11</v>
      </c>
      <c r="I8" s="2">
        <f t="shared" si="1"/>
        <v>7050</v>
      </c>
      <c r="J8" s="3" t="s">
        <v>24</v>
      </c>
    </row>
    <row r="9" spans="1:10" ht="15.75">
      <c r="A9" s="10">
        <v>4</v>
      </c>
      <c r="B9" s="37" t="s">
        <v>110</v>
      </c>
      <c r="C9" s="2">
        <v>3</v>
      </c>
      <c r="D9" s="3" t="s">
        <v>70</v>
      </c>
      <c r="E9" s="2">
        <v>60</v>
      </c>
      <c r="F9" s="3" t="s">
        <v>199</v>
      </c>
      <c r="G9" s="2">
        <f t="shared" si="0"/>
        <v>180</v>
      </c>
      <c r="H9" s="3" t="s">
        <v>12</v>
      </c>
      <c r="I9" s="2">
        <f>G9*52</f>
        <v>9360</v>
      </c>
      <c r="J9" s="3" t="s">
        <v>24</v>
      </c>
    </row>
    <row r="10" spans="1:10" ht="15.75">
      <c r="A10" s="10">
        <v>5</v>
      </c>
      <c r="B10" s="37" t="s">
        <v>111</v>
      </c>
      <c r="C10" s="2">
        <v>3</v>
      </c>
      <c r="D10" s="3" t="s">
        <v>70</v>
      </c>
      <c r="E10" s="2">
        <v>90</v>
      </c>
      <c r="F10" s="3" t="s">
        <v>14</v>
      </c>
      <c r="G10" s="2">
        <f t="shared" si="0"/>
        <v>270</v>
      </c>
      <c r="H10" s="3" t="s">
        <v>15</v>
      </c>
      <c r="I10" s="2">
        <f>G10*12</f>
        <v>3240</v>
      </c>
      <c r="J10" s="3" t="s">
        <v>24</v>
      </c>
    </row>
    <row r="11" spans="1:10" ht="30.75" customHeight="1">
      <c r="A11" s="10">
        <v>6</v>
      </c>
      <c r="B11" s="37" t="s">
        <v>112</v>
      </c>
      <c r="C11" s="2">
        <v>3</v>
      </c>
      <c r="D11" s="3" t="s">
        <v>70</v>
      </c>
      <c r="E11" s="2">
        <v>120</v>
      </c>
      <c r="F11" s="3" t="s">
        <v>17</v>
      </c>
      <c r="G11" s="2">
        <f t="shared" si="0"/>
        <v>360</v>
      </c>
      <c r="H11" s="3" t="s">
        <v>15</v>
      </c>
      <c r="I11" s="2">
        <f>G11*12</f>
        <v>4320</v>
      </c>
      <c r="J11" s="3" t="s">
        <v>24</v>
      </c>
    </row>
    <row r="12" spans="1:10" ht="30">
      <c r="A12" s="10">
        <v>7</v>
      </c>
      <c r="B12" s="36" t="s">
        <v>113</v>
      </c>
      <c r="C12" s="18">
        <v>2</v>
      </c>
      <c r="D12" s="17" t="s">
        <v>70</v>
      </c>
      <c r="E12" s="18">
        <v>60</v>
      </c>
      <c r="F12" s="17" t="s">
        <v>20</v>
      </c>
      <c r="G12" s="18">
        <f t="shared" si="0"/>
        <v>120</v>
      </c>
      <c r="H12" s="19" t="s">
        <v>71</v>
      </c>
      <c r="I12" s="2">
        <f t="shared" ref="I12" si="2">G12*235</f>
        <v>28200</v>
      </c>
      <c r="J12" s="3" t="s">
        <v>24</v>
      </c>
    </row>
    <row r="13" spans="1:10">
      <c r="A13" s="11"/>
      <c r="B13" s="6"/>
      <c r="C13" s="6"/>
      <c r="D13" s="6"/>
      <c r="E13" s="6"/>
      <c r="F13" s="6"/>
      <c r="G13" s="6"/>
      <c r="H13" s="5"/>
      <c r="I13" s="2">
        <f>SUM(I6:I12)</f>
        <v>136770</v>
      </c>
      <c r="J13" s="3" t="s">
        <v>24</v>
      </c>
    </row>
    <row r="14" spans="1:10">
      <c r="A14" s="20"/>
      <c r="B14" s="15"/>
      <c r="C14" s="15"/>
      <c r="D14" s="15"/>
      <c r="E14" s="15"/>
      <c r="F14" s="15"/>
      <c r="G14" s="13"/>
      <c r="H14" s="21"/>
      <c r="I14" s="32">
        <f>I13/60</f>
        <v>2279.5</v>
      </c>
      <c r="J14" s="14" t="s">
        <v>16</v>
      </c>
    </row>
    <row r="15" spans="1:10">
      <c r="A15" s="15"/>
      <c r="B15" s="15"/>
      <c r="C15" s="15"/>
      <c r="D15" s="15"/>
      <c r="E15" s="15"/>
      <c r="F15" s="15"/>
      <c r="G15" s="13"/>
      <c r="H15" s="15"/>
      <c r="I15" s="6"/>
      <c r="J15" s="13"/>
    </row>
    <row r="16" spans="1:10">
      <c r="A16" t="s">
        <v>25</v>
      </c>
      <c r="B16" s="15"/>
      <c r="C16" s="15"/>
      <c r="D16" s="7">
        <f>$I$14</f>
        <v>2279.5</v>
      </c>
      <c r="E16" s="54" t="s">
        <v>55</v>
      </c>
      <c r="F16" s="15">
        <f>D16/D17</f>
        <v>1.8236000000000001</v>
      </c>
      <c r="G16" s="55" t="s">
        <v>200</v>
      </c>
      <c r="H16" s="15" t="s">
        <v>170</v>
      </c>
      <c r="I16" s="15"/>
      <c r="J16" s="13"/>
    </row>
    <row r="17" spans="1:10">
      <c r="A17" s="15"/>
      <c r="B17" s="15"/>
      <c r="C17" s="15"/>
      <c r="D17" s="15">
        <v>1250</v>
      </c>
      <c r="E17" s="15"/>
      <c r="F17" s="15"/>
      <c r="G17" s="13"/>
      <c r="H17" s="15"/>
      <c r="I17" s="15"/>
      <c r="J17" s="13"/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"/>
  <sheetViews>
    <sheetView topLeftCell="A10" workbookViewId="0">
      <selection activeCell="H23" sqref="H23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114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1.5">
      <c r="A6" s="10">
        <v>1</v>
      </c>
      <c r="B6" s="38" t="s">
        <v>115</v>
      </c>
      <c r="C6" s="2">
        <v>2</v>
      </c>
      <c r="D6" s="3" t="s">
        <v>13</v>
      </c>
      <c r="E6" s="2">
        <v>60</v>
      </c>
      <c r="F6" s="2" t="s">
        <v>171</v>
      </c>
      <c r="G6" s="2">
        <f>C6*E6</f>
        <v>120</v>
      </c>
      <c r="H6" s="3" t="s">
        <v>15</v>
      </c>
      <c r="I6" s="2">
        <f>G6*235</f>
        <v>28200</v>
      </c>
      <c r="J6" s="3" t="s">
        <v>24</v>
      </c>
    </row>
    <row r="7" spans="1:10" ht="15.75">
      <c r="A7" s="10">
        <v>2</v>
      </c>
      <c r="B7" s="35" t="s">
        <v>116</v>
      </c>
      <c r="C7" s="2">
        <v>2</v>
      </c>
      <c r="D7" s="3" t="s">
        <v>13</v>
      </c>
      <c r="E7" s="2">
        <v>60</v>
      </c>
      <c r="F7" s="3" t="s">
        <v>201</v>
      </c>
      <c r="G7" s="2">
        <f t="shared" ref="G7:G17" si="0">C7*E7</f>
        <v>120</v>
      </c>
      <c r="H7" s="3" t="s">
        <v>15</v>
      </c>
      <c r="I7" s="2">
        <f t="shared" ref="I7:I9" si="1">G7*235</f>
        <v>28200</v>
      </c>
      <c r="J7" s="3" t="s">
        <v>24</v>
      </c>
    </row>
    <row r="8" spans="1:10" ht="29.25" customHeight="1">
      <c r="A8" s="10">
        <v>3</v>
      </c>
      <c r="B8" s="38" t="s">
        <v>117</v>
      </c>
      <c r="C8" s="2">
        <v>1</v>
      </c>
      <c r="D8" s="3" t="s">
        <v>13</v>
      </c>
      <c r="E8" s="2">
        <v>60</v>
      </c>
      <c r="F8" s="3" t="s">
        <v>202</v>
      </c>
      <c r="G8" s="2">
        <f t="shared" si="0"/>
        <v>60</v>
      </c>
      <c r="H8" s="3" t="s">
        <v>15</v>
      </c>
      <c r="I8" s="2">
        <f t="shared" si="1"/>
        <v>14100</v>
      </c>
      <c r="J8" s="3" t="s">
        <v>24</v>
      </c>
    </row>
    <row r="9" spans="1:10" ht="30" customHeight="1">
      <c r="A9" s="10">
        <v>4</v>
      </c>
      <c r="B9" s="41" t="s">
        <v>118</v>
      </c>
      <c r="C9" s="2">
        <v>1</v>
      </c>
      <c r="D9" s="3" t="s">
        <v>13</v>
      </c>
      <c r="E9" s="2">
        <v>60</v>
      </c>
      <c r="F9" s="3" t="s">
        <v>14</v>
      </c>
      <c r="G9" s="2">
        <f t="shared" si="0"/>
        <v>60</v>
      </c>
      <c r="H9" s="3" t="s">
        <v>15</v>
      </c>
      <c r="I9" s="2">
        <f t="shared" si="1"/>
        <v>14100</v>
      </c>
      <c r="J9" s="3" t="s">
        <v>24</v>
      </c>
    </row>
    <row r="10" spans="1:10" ht="31.5">
      <c r="A10" s="10">
        <v>5</v>
      </c>
      <c r="B10" s="38" t="s">
        <v>119</v>
      </c>
      <c r="C10" s="2">
        <v>1</v>
      </c>
      <c r="D10" s="3" t="s">
        <v>69</v>
      </c>
      <c r="E10" s="2">
        <v>60</v>
      </c>
      <c r="F10" s="3" t="s">
        <v>10</v>
      </c>
      <c r="G10" s="2">
        <f t="shared" si="0"/>
        <v>60</v>
      </c>
      <c r="H10" s="3" t="s">
        <v>12</v>
      </c>
      <c r="I10" s="2">
        <f>G10*52</f>
        <v>3120</v>
      </c>
      <c r="J10" s="3" t="s">
        <v>24</v>
      </c>
    </row>
    <row r="11" spans="1:10" ht="15.75">
      <c r="A11" s="10">
        <v>6</v>
      </c>
      <c r="B11" s="40" t="s">
        <v>120</v>
      </c>
      <c r="C11" s="2">
        <v>2</v>
      </c>
      <c r="D11" s="3" t="s">
        <v>70</v>
      </c>
      <c r="E11" s="2">
        <v>90</v>
      </c>
      <c r="F11" s="3" t="s">
        <v>14</v>
      </c>
      <c r="G11" s="2">
        <f t="shared" si="0"/>
        <v>180</v>
      </c>
      <c r="H11" s="3" t="s">
        <v>12</v>
      </c>
      <c r="I11" s="2">
        <f>G11*12</f>
        <v>2160</v>
      </c>
      <c r="J11" s="3" t="s">
        <v>24</v>
      </c>
    </row>
    <row r="12" spans="1:10" ht="30.75" customHeight="1">
      <c r="A12" s="10">
        <v>7</v>
      </c>
      <c r="B12" s="38" t="s">
        <v>121</v>
      </c>
      <c r="C12" s="2">
        <v>2</v>
      </c>
      <c r="D12" s="3" t="s">
        <v>13</v>
      </c>
      <c r="E12" s="2">
        <v>120</v>
      </c>
      <c r="F12" s="3" t="s">
        <v>14</v>
      </c>
      <c r="G12" s="2">
        <f t="shared" si="0"/>
        <v>240</v>
      </c>
      <c r="H12" s="3" t="s">
        <v>15</v>
      </c>
      <c r="I12" s="2">
        <f>G12*12</f>
        <v>2880</v>
      </c>
      <c r="J12" s="3" t="s">
        <v>24</v>
      </c>
    </row>
    <row r="13" spans="1:10" ht="31.5">
      <c r="A13" s="10">
        <v>8</v>
      </c>
      <c r="B13" s="41" t="s">
        <v>122</v>
      </c>
      <c r="C13" s="18">
        <v>1</v>
      </c>
      <c r="D13" s="17" t="s">
        <v>70</v>
      </c>
      <c r="E13" s="18">
        <v>60</v>
      </c>
      <c r="F13" s="17" t="s">
        <v>203</v>
      </c>
      <c r="G13" s="18">
        <f t="shared" si="0"/>
        <v>60</v>
      </c>
      <c r="H13" s="19" t="s">
        <v>71</v>
      </c>
      <c r="I13" s="2">
        <f t="shared" ref="I13:I17" si="2">G13*235</f>
        <v>14100</v>
      </c>
      <c r="J13" s="3" t="s">
        <v>24</v>
      </c>
    </row>
    <row r="14" spans="1:10" ht="31.5">
      <c r="A14" s="10">
        <v>9</v>
      </c>
      <c r="B14" s="38" t="s">
        <v>123</v>
      </c>
      <c r="C14" s="18">
        <v>2</v>
      </c>
      <c r="D14" s="17" t="s">
        <v>70</v>
      </c>
      <c r="E14" s="18">
        <v>120</v>
      </c>
      <c r="F14" s="17" t="s">
        <v>203</v>
      </c>
      <c r="G14" s="18">
        <f t="shared" si="0"/>
        <v>240</v>
      </c>
      <c r="H14" s="19" t="s">
        <v>71</v>
      </c>
      <c r="I14" s="2">
        <f t="shared" si="2"/>
        <v>56400</v>
      </c>
      <c r="J14" s="3" t="s">
        <v>24</v>
      </c>
    </row>
    <row r="15" spans="1:10" ht="15.75">
      <c r="A15" s="10">
        <v>10</v>
      </c>
      <c r="B15" s="40" t="s">
        <v>124</v>
      </c>
      <c r="C15" s="18">
        <v>2</v>
      </c>
      <c r="D15" s="17" t="s">
        <v>70</v>
      </c>
      <c r="E15" s="18">
        <v>60</v>
      </c>
      <c r="F15" s="17" t="s">
        <v>203</v>
      </c>
      <c r="G15" s="18">
        <f t="shared" si="0"/>
        <v>120</v>
      </c>
      <c r="H15" s="19" t="s">
        <v>71</v>
      </c>
      <c r="I15" s="2">
        <f t="shared" si="2"/>
        <v>28200</v>
      </c>
      <c r="J15" s="3" t="s">
        <v>24</v>
      </c>
    </row>
    <row r="16" spans="1:10" ht="15.75">
      <c r="A16" s="10">
        <v>11</v>
      </c>
      <c r="B16" s="38" t="s">
        <v>125</v>
      </c>
      <c r="C16" s="18">
        <v>5</v>
      </c>
      <c r="D16" s="17" t="s">
        <v>72</v>
      </c>
      <c r="E16" s="18">
        <v>10</v>
      </c>
      <c r="F16" s="17" t="s">
        <v>203</v>
      </c>
      <c r="G16" s="18">
        <f t="shared" si="0"/>
        <v>50</v>
      </c>
      <c r="H16" s="19" t="s">
        <v>71</v>
      </c>
      <c r="I16" s="2">
        <f t="shared" si="2"/>
        <v>11750</v>
      </c>
      <c r="J16" s="3" t="s">
        <v>24</v>
      </c>
    </row>
    <row r="17" spans="1:10" ht="15.75">
      <c r="A17" s="10">
        <v>12</v>
      </c>
      <c r="B17" s="41" t="s">
        <v>126</v>
      </c>
      <c r="C17" s="18">
        <v>2</v>
      </c>
      <c r="D17" s="17" t="s">
        <v>70</v>
      </c>
      <c r="E17" s="18">
        <v>120</v>
      </c>
      <c r="F17" s="17" t="s">
        <v>203</v>
      </c>
      <c r="G17" s="18">
        <f t="shared" si="0"/>
        <v>240</v>
      </c>
      <c r="H17" s="19" t="s">
        <v>71</v>
      </c>
      <c r="I17" s="2">
        <f t="shared" si="2"/>
        <v>56400</v>
      </c>
      <c r="J17" s="3" t="s">
        <v>24</v>
      </c>
    </row>
    <row r="18" spans="1:10">
      <c r="A18" s="11"/>
      <c r="B18" s="6"/>
      <c r="C18" s="6"/>
      <c r="D18" s="6"/>
      <c r="E18" s="6"/>
      <c r="F18" s="6"/>
      <c r="G18" s="6"/>
      <c r="H18" s="5"/>
      <c r="I18" s="2">
        <f>SUM(I6:I17)</f>
        <v>259610</v>
      </c>
      <c r="J18" s="3" t="s">
        <v>24</v>
      </c>
    </row>
    <row r="19" spans="1:10">
      <c r="A19" s="20"/>
      <c r="B19" s="15"/>
      <c r="C19" s="15"/>
      <c r="D19" s="15"/>
      <c r="E19" s="15"/>
      <c r="F19" s="15"/>
      <c r="G19" s="13"/>
      <c r="H19" s="21"/>
      <c r="I19" s="32">
        <f>I18/60</f>
        <v>4326.833333333333</v>
      </c>
      <c r="J19" s="14" t="s">
        <v>16</v>
      </c>
    </row>
    <row r="20" spans="1:10">
      <c r="A20" t="s">
        <v>25</v>
      </c>
      <c r="D20" s="7">
        <f>$I$19</f>
        <v>4326.833333333333</v>
      </c>
      <c r="E20" s="30" t="s">
        <v>55</v>
      </c>
      <c r="F20" s="33">
        <f>D20/D21</f>
        <v>3.4614666666666665</v>
      </c>
      <c r="G20" s="30" t="s">
        <v>55</v>
      </c>
      <c r="H20" s="31" t="s">
        <v>56</v>
      </c>
      <c r="I20" s="6"/>
    </row>
    <row r="21" spans="1:10">
      <c r="C21" s="12"/>
      <c r="D21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0"/>
  <sheetViews>
    <sheetView topLeftCell="A13" workbookViewId="0">
      <selection activeCell="F12" sqref="F12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127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15.75">
      <c r="A6" s="10">
        <v>1</v>
      </c>
      <c r="B6" s="38" t="s">
        <v>128</v>
      </c>
      <c r="C6" s="2">
        <v>2</v>
      </c>
      <c r="D6" s="3" t="s">
        <v>13</v>
      </c>
      <c r="E6" s="2">
        <v>60</v>
      </c>
      <c r="F6" s="2" t="s">
        <v>9</v>
      </c>
      <c r="G6" s="2">
        <f>C6*E6</f>
        <v>120</v>
      </c>
      <c r="H6" s="3" t="s">
        <v>11</v>
      </c>
      <c r="I6" s="2">
        <f>G6*235</f>
        <v>28200</v>
      </c>
      <c r="J6" s="3" t="s">
        <v>24</v>
      </c>
    </row>
    <row r="7" spans="1:10" ht="31.5">
      <c r="A7" s="10">
        <v>2</v>
      </c>
      <c r="B7" s="41" t="s">
        <v>129</v>
      </c>
      <c r="C7" s="2">
        <v>3</v>
      </c>
      <c r="D7" s="3" t="s">
        <v>13</v>
      </c>
      <c r="E7" s="2">
        <v>60</v>
      </c>
      <c r="F7" s="3" t="s">
        <v>9</v>
      </c>
      <c r="G7" s="2">
        <f t="shared" ref="G7:G16" si="0">C7*E7</f>
        <v>180</v>
      </c>
      <c r="H7" s="3" t="s">
        <v>11</v>
      </c>
      <c r="I7" s="2">
        <f t="shared" ref="I7:I9" si="1">G7*235</f>
        <v>42300</v>
      </c>
      <c r="J7" s="3" t="s">
        <v>24</v>
      </c>
    </row>
    <row r="8" spans="1:10" ht="29.25" customHeight="1">
      <c r="A8" s="10">
        <v>3</v>
      </c>
      <c r="B8" s="38" t="s">
        <v>130</v>
      </c>
      <c r="C8" s="2">
        <v>3</v>
      </c>
      <c r="D8" s="3" t="s">
        <v>13</v>
      </c>
      <c r="E8" s="2">
        <v>60</v>
      </c>
      <c r="F8" s="3" t="s">
        <v>9</v>
      </c>
      <c r="G8" s="2">
        <f t="shared" si="0"/>
        <v>180</v>
      </c>
      <c r="H8" s="3" t="s">
        <v>11</v>
      </c>
      <c r="I8" s="2">
        <f t="shared" si="1"/>
        <v>42300</v>
      </c>
      <c r="J8" s="3" t="s">
        <v>24</v>
      </c>
    </row>
    <row r="9" spans="1:10" ht="30" customHeight="1">
      <c r="A9" s="10">
        <v>4</v>
      </c>
      <c r="B9" s="41" t="s">
        <v>131</v>
      </c>
      <c r="C9" s="2">
        <v>1</v>
      </c>
      <c r="D9" s="3" t="s">
        <v>13</v>
      </c>
      <c r="E9" s="2">
        <v>30</v>
      </c>
      <c r="F9" s="3" t="s">
        <v>9</v>
      </c>
      <c r="G9" s="2">
        <f t="shared" si="0"/>
        <v>30</v>
      </c>
      <c r="H9" s="3" t="s">
        <v>11</v>
      </c>
      <c r="I9" s="2">
        <f t="shared" si="1"/>
        <v>7050</v>
      </c>
      <c r="J9" s="3" t="s">
        <v>24</v>
      </c>
    </row>
    <row r="10" spans="1:10" ht="31.5">
      <c r="A10" s="10">
        <v>5</v>
      </c>
      <c r="B10" s="38" t="s">
        <v>132</v>
      </c>
      <c r="C10" s="2">
        <v>1</v>
      </c>
      <c r="D10" s="3" t="s">
        <v>69</v>
      </c>
      <c r="E10" s="2">
        <v>60</v>
      </c>
      <c r="F10" s="3" t="s">
        <v>10</v>
      </c>
      <c r="G10" s="2">
        <f t="shared" si="0"/>
        <v>60</v>
      </c>
      <c r="H10" s="3" t="s">
        <v>12</v>
      </c>
      <c r="I10" s="2">
        <f>G10*52</f>
        <v>3120</v>
      </c>
      <c r="J10" s="3" t="s">
        <v>24</v>
      </c>
    </row>
    <row r="11" spans="1:10" ht="47.25">
      <c r="A11" s="10">
        <v>6</v>
      </c>
      <c r="B11" s="41" t="s">
        <v>133</v>
      </c>
      <c r="C11" s="2">
        <v>2</v>
      </c>
      <c r="D11" s="3" t="s">
        <v>69</v>
      </c>
      <c r="E11" s="2">
        <v>90</v>
      </c>
      <c r="F11" s="3" t="s">
        <v>14</v>
      </c>
      <c r="G11" s="2">
        <f t="shared" si="0"/>
        <v>180</v>
      </c>
      <c r="H11" s="3" t="s">
        <v>15</v>
      </c>
      <c r="I11" s="2">
        <f>G11*12</f>
        <v>2160</v>
      </c>
      <c r="J11" s="3" t="s">
        <v>24</v>
      </c>
    </row>
    <row r="12" spans="1:10" ht="30.75" customHeight="1">
      <c r="A12" s="10">
        <v>7</v>
      </c>
      <c r="B12" s="38" t="s">
        <v>134</v>
      </c>
      <c r="C12" s="2">
        <v>2</v>
      </c>
      <c r="D12" s="3" t="s">
        <v>69</v>
      </c>
      <c r="E12" s="2">
        <v>120</v>
      </c>
      <c r="F12" s="3" t="s">
        <v>17</v>
      </c>
      <c r="G12" s="2">
        <f t="shared" si="0"/>
        <v>240</v>
      </c>
      <c r="H12" s="3" t="s">
        <v>15</v>
      </c>
      <c r="I12" s="2">
        <f>G12*12</f>
        <v>2880</v>
      </c>
      <c r="J12" s="3" t="s">
        <v>24</v>
      </c>
    </row>
    <row r="13" spans="1:10" ht="30">
      <c r="A13" s="10">
        <v>8</v>
      </c>
      <c r="B13" s="41" t="s">
        <v>135</v>
      </c>
      <c r="C13" s="18">
        <v>1</v>
      </c>
      <c r="D13" s="17" t="s">
        <v>69</v>
      </c>
      <c r="E13" s="18">
        <v>60</v>
      </c>
      <c r="F13" s="17" t="s">
        <v>20</v>
      </c>
      <c r="G13" s="18">
        <f t="shared" si="0"/>
        <v>60</v>
      </c>
      <c r="H13" s="19" t="s">
        <v>71</v>
      </c>
      <c r="I13" s="2">
        <f t="shared" ref="I13:I16" si="2">G13*235</f>
        <v>14100</v>
      </c>
      <c r="J13" s="3" t="s">
        <v>24</v>
      </c>
    </row>
    <row r="14" spans="1:10" ht="30">
      <c r="A14" s="10">
        <v>9</v>
      </c>
      <c r="B14" s="38" t="s">
        <v>136</v>
      </c>
      <c r="C14" s="18">
        <v>2</v>
      </c>
      <c r="D14" s="17" t="s">
        <v>69</v>
      </c>
      <c r="E14" s="18">
        <v>120</v>
      </c>
      <c r="F14" s="17" t="s">
        <v>20</v>
      </c>
      <c r="G14" s="18">
        <f t="shared" si="0"/>
        <v>240</v>
      </c>
      <c r="H14" s="19" t="s">
        <v>71</v>
      </c>
      <c r="I14" s="2">
        <f t="shared" si="2"/>
        <v>56400</v>
      </c>
      <c r="J14" s="3" t="s">
        <v>24</v>
      </c>
    </row>
    <row r="15" spans="1:10" ht="30">
      <c r="A15" s="10">
        <v>10</v>
      </c>
      <c r="B15" s="40" t="s">
        <v>137</v>
      </c>
      <c r="C15" s="18">
        <v>2</v>
      </c>
      <c r="D15" s="17" t="s">
        <v>69</v>
      </c>
      <c r="E15" s="18">
        <v>60</v>
      </c>
      <c r="F15" s="17" t="s">
        <v>20</v>
      </c>
      <c r="G15" s="18">
        <f t="shared" si="0"/>
        <v>120</v>
      </c>
      <c r="H15" s="19" t="s">
        <v>71</v>
      </c>
      <c r="I15" s="2">
        <f t="shared" si="2"/>
        <v>28200</v>
      </c>
      <c r="J15" s="3" t="s">
        <v>24</v>
      </c>
    </row>
    <row r="16" spans="1:10" ht="30">
      <c r="A16" s="10">
        <v>11</v>
      </c>
      <c r="B16" s="38" t="s">
        <v>138</v>
      </c>
      <c r="C16" s="18">
        <v>5</v>
      </c>
      <c r="D16" s="17" t="s">
        <v>72</v>
      </c>
      <c r="E16" s="18">
        <v>10</v>
      </c>
      <c r="F16" s="17" t="s">
        <v>20</v>
      </c>
      <c r="G16" s="18">
        <f t="shared" si="0"/>
        <v>50</v>
      </c>
      <c r="H16" s="19" t="s">
        <v>71</v>
      </c>
      <c r="I16" s="2">
        <f t="shared" si="2"/>
        <v>11750</v>
      </c>
      <c r="J16" s="3" t="s">
        <v>24</v>
      </c>
    </row>
    <row r="17" spans="1:10">
      <c r="A17" s="11"/>
      <c r="B17" s="6"/>
      <c r="C17" s="6"/>
      <c r="D17" s="6"/>
      <c r="E17" s="6"/>
      <c r="F17" s="6"/>
      <c r="G17" s="6"/>
      <c r="H17" s="5"/>
      <c r="I17" s="2">
        <f>SUM(I6:I16)</f>
        <v>238460</v>
      </c>
      <c r="J17" s="3" t="s">
        <v>24</v>
      </c>
    </row>
    <row r="18" spans="1:10">
      <c r="A18" s="20"/>
      <c r="B18" s="15"/>
      <c r="C18" s="15"/>
      <c r="D18" s="15"/>
      <c r="E18" s="15"/>
      <c r="F18" s="15"/>
      <c r="G18" s="13"/>
      <c r="H18" s="21"/>
      <c r="I18" s="32">
        <f>I17/60</f>
        <v>3974.3333333333335</v>
      </c>
      <c r="J18" s="14" t="s">
        <v>16</v>
      </c>
    </row>
    <row r="19" spans="1:10">
      <c r="A19" t="s">
        <v>25</v>
      </c>
      <c r="D19" s="7">
        <f>$I$18</f>
        <v>3974.3333333333335</v>
      </c>
      <c r="E19" s="30" t="s">
        <v>55</v>
      </c>
      <c r="F19" s="33">
        <f>D19/D20</f>
        <v>3.1794666666666669</v>
      </c>
      <c r="G19" s="30" t="s">
        <v>55</v>
      </c>
      <c r="H19" s="31" t="s">
        <v>56</v>
      </c>
      <c r="I19" s="6"/>
    </row>
    <row r="20" spans="1:10">
      <c r="C20" s="12"/>
      <c r="D20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18" sqref="H18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139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3" t="s">
        <v>3</v>
      </c>
      <c r="F5" s="60"/>
      <c r="G5" s="61" t="s">
        <v>4</v>
      </c>
      <c r="H5" s="61"/>
      <c r="I5" s="58" t="s">
        <v>18</v>
      </c>
      <c r="J5" s="59"/>
    </row>
    <row r="6" spans="1:10" ht="31.5">
      <c r="A6" s="10">
        <v>1</v>
      </c>
      <c r="B6" s="38" t="s">
        <v>140</v>
      </c>
      <c r="C6" s="2">
        <v>1</v>
      </c>
      <c r="D6" s="51" t="s">
        <v>195</v>
      </c>
      <c r="E6" s="2">
        <v>30</v>
      </c>
      <c r="F6" s="51" t="s">
        <v>14</v>
      </c>
      <c r="G6" s="2">
        <v>210</v>
      </c>
      <c r="H6" s="3" t="s">
        <v>12</v>
      </c>
      <c r="I6" s="2">
        <f>G6*235</f>
        <v>49350</v>
      </c>
      <c r="J6" s="3" t="s">
        <v>24</v>
      </c>
    </row>
    <row r="7" spans="1:10" ht="31.5">
      <c r="A7" s="10">
        <v>2</v>
      </c>
      <c r="B7" s="38" t="s">
        <v>142</v>
      </c>
      <c r="C7" s="2">
        <v>3</v>
      </c>
      <c r="D7" s="3" t="s">
        <v>195</v>
      </c>
      <c r="E7" s="52">
        <v>60</v>
      </c>
      <c r="F7" s="3" t="s">
        <v>14</v>
      </c>
      <c r="G7" s="2">
        <v>300</v>
      </c>
      <c r="H7" s="3" t="s">
        <v>12</v>
      </c>
      <c r="I7" s="2">
        <f t="shared" ref="I7:I9" si="0">G7*235</f>
        <v>70500</v>
      </c>
      <c r="J7" s="3" t="s">
        <v>24</v>
      </c>
    </row>
    <row r="8" spans="1:10" ht="29.25" customHeight="1">
      <c r="A8" s="10">
        <v>3</v>
      </c>
      <c r="B8" s="42" t="s">
        <v>143</v>
      </c>
      <c r="C8" s="2">
        <v>1</v>
      </c>
      <c r="D8" s="3" t="s">
        <v>195</v>
      </c>
      <c r="E8" s="2">
        <v>10</v>
      </c>
      <c r="F8" s="3" t="s">
        <v>14</v>
      </c>
      <c r="G8" s="2">
        <v>70</v>
      </c>
      <c r="H8" s="3" t="s">
        <v>12</v>
      </c>
      <c r="I8" s="2">
        <f t="shared" si="0"/>
        <v>16450</v>
      </c>
      <c r="J8" s="3" t="s">
        <v>24</v>
      </c>
    </row>
    <row r="9" spans="1:10" ht="30" customHeight="1">
      <c r="A9" s="10">
        <v>4</v>
      </c>
      <c r="B9" s="38" t="s">
        <v>144</v>
      </c>
      <c r="C9" s="2">
        <v>1</v>
      </c>
      <c r="D9" s="3" t="s">
        <v>195</v>
      </c>
      <c r="E9" s="2">
        <v>15</v>
      </c>
      <c r="F9" s="3" t="s">
        <v>9</v>
      </c>
      <c r="G9" s="2">
        <v>75</v>
      </c>
      <c r="H9" s="3" t="s">
        <v>12</v>
      </c>
      <c r="I9" s="2">
        <f t="shared" si="0"/>
        <v>17625</v>
      </c>
      <c r="J9" s="3" t="s">
        <v>24</v>
      </c>
    </row>
    <row r="10" spans="1:10" ht="31.5">
      <c r="A10" s="10">
        <v>5</v>
      </c>
      <c r="B10" s="38" t="s">
        <v>145</v>
      </c>
      <c r="C10" s="2">
        <v>1</v>
      </c>
      <c r="D10" s="3" t="s">
        <v>195</v>
      </c>
      <c r="E10" s="2">
        <v>60</v>
      </c>
      <c r="F10" s="3" t="s">
        <v>10</v>
      </c>
      <c r="G10" s="2">
        <v>300</v>
      </c>
      <c r="H10" s="3" t="s">
        <v>12</v>
      </c>
      <c r="I10" s="2">
        <f>G10*52</f>
        <v>15600</v>
      </c>
      <c r="J10" s="3" t="s">
        <v>24</v>
      </c>
    </row>
    <row r="11" spans="1:10" ht="31.5">
      <c r="A11" s="10">
        <v>6</v>
      </c>
      <c r="B11" s="38" t="s">
        <v>146</v>
      </c>
      <c r="C11" s="2">
        <v>2</v>
      </c>
      <c r="D11" s="3" t="s">
        <v>195</v>
      </c>
      <c r="E11" s="2">
        <v>90</v>
      </c>
      <c r="F11" s="3" t="s">
        <v>14</v>
      </c>
      <c r="G11" s="2">
        <v>450</v>
      </c>
      <c r="H11" s="3" t="s">
        <v>15</v>
      </c>
      <c r="I11" s="2">
        <f>G11*12</f>
        <v>5400</v>
      </c>
      <c r="J11" s="3" t="s">
        <v>24</v>
      </c>
    </row>
    <row r="12" spans="1:10" ht="30.75" customHeight="1">
      <c r="A12" s="10">
        <v>7</v>
      </c>
      <c r="B12" s="38" t="s">
        <v>141</v>
      </c>
      <c r="C12" s="2">
        <v>2</v>
      </c>
      <c r="D12" s="3" t="s">
        <v>195</v>
      </c>
      <c r="E12" s="2">
        <v>120</v>
      </c>
      <c r="F12" s="3" t="s">
        <v>17</v>
      </c>
      <c r="G12" s="2">
        <f t="shared" ref="G12" si="1">C12*E12</f>
        <v>240</v>
      </c>
      <c r="H12" s="3" t="s">
        <v>15</v>
      </c>
      <c r="I12" s="2">
        <f>G12*12</f>
        <v>2880</v>
      </c>
      <c r="J12" s="3" t="s">
        <v>24</v>
      </c>
    </row>
    <row r="13" spans="1:10" ht="31.5">
      <c r="A13" s="10">
        <v>8</v>
      </c>
      <c r="B13" s="42" t="s">
        <v>147</v>
      </c>
      <c r="C13" s="18">
        <v>1</v>
      </c>
      <c r="D13" s="17" t="s">
        <v>195</v>
      </c>
      <c r="E13" s="18">
        <v>60</v>
      </c>
      <c r="F13" s="17" t="s">
        <v>20</v>
      </c>
      <c r="G13" s="18">
        <v>300</v>
      </c>
      <c r="H13" s="19" t="s">
        <v>12</v>
      </c>
      <c r="I13" s="2">
        <f t="shared" ref="I13" si="2">G13*235</f>
        <v>70500</v>
      </c>
      <c r="J13" s="3" t="s">
        <v>24</v>
      </c>
    </row>
    <row r="14" spans="1:10">
      <c r="A14" s="11"/>
      <c r="B14" s="6"/>
      <c r="C14" s="6"/>
      <c r="D14" s="6"/>
      <c r="E14" s="6"/>
      <c r="F14" s="6"/>
      <c r="G14" s="6"/>
      <c r="H14" s="5"/>
      <c r="I14" s="2">
        <f>SUM(I6:I13)</f>
        <v>248305</v>
      </c>
      <c r="J14" s="3" t="s">
        <v>24</v>
      </c>
    </row>
    <row r="15" spans="1:10">
      <c r="A15" s="20"/>
      <c r="B15" s="15"/>
      <c r="C15" s="15"/>
      <c r="D15" s="15"/>
      <c r="E15" s="15"/>
      <c r="F15" s="15"/>
      <c r="G15" s="13"/>
      <c r="H15" s="21"/>
      <c r="I15" s="32">
        <f>I14/60</f>
        <v>4138.416666666667</v>
      </c>
      <c r="J15" s="14" t="s">
        <v>16</v>
      </c>
    </row>
    <row r="16" spans="1:10">
      <c r="A16" t="s">
        <v>25</v>
      </c>
      <c r="D16" s="7">
        <f>$I$15</f>
        <v>4138.416666666667</v>
      </c>
      <c r="E16" s="30" t="s">
        <v>55</v>
      </c>
      <c r="F16" s="33">
        <f>D16/D17</f>
        <v>3.3107333333333337</v>
      </c>
      <c r="G16" s="30" t="s">
        <v>55</v>
      </c>
      <c r="H16" s="31" t="s">
        <v>204</v>
      </c>
      <c r="I16" s="6"/>
    </row>
    <row r="17" spans="3:4">
      <c r="C17" s="12"/>
      <c r="D17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topLeftCell="A16" workbookViewId="0">
      <selection sqref="A1:XFD1048576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148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29" t="s">
        <v>0</v>
      </c>
      <c r="B5" s="29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15.75">
      <c r="A6" s="10">
        <v>1</v>
      </c>
      <c r="B6" s="38" t="s">
        <v>149</v>
      </c>
      <c r="C6" s="2">
        <v>5</v>
      </c>
      <c r="D6" s="3" t="s">
        <v>70</v>
      </c>
      <c r="E6" s="2">
        <v>60</v>
      </c>
      <c r="F6" s="2" t="s">
        <v>14</v>
      </c>
      <c r="G6" s="2">
        <f>C6*E6</f>
        <v>300</v>
      </c>
      <c r="H6" s="3" t="s">
        <v>12</v>
      </c>
      <c r="I6" s="2">
        <f>G6*235</f>
        <v>70500</v>
      </c>
      <c r="J6" s="3" t="s">
        <v>24</v>
      </c>
    </row>
    <row r="7" spans="1:10" ht="31.5">
      <c r="A7" s="10">
        <v>2</v>
      </c>
      <c r="B7" s="38" t="s">
        <v>169</v>
      </c>
      <c r="C7" s="2">
        <v>4</v>
      </c>
      <c r="D7" s="3" t="s">
        <v>70</v>
      </c>
      <c r="E7" s="2">
        <v>120</v>
      </c>
      <c r="F7" s="3" t="s">
        <v>14</v>
      </c>
      <c r="G7" s="2">
        <f t="shared" ref="G7:G14" si="0">C7*E7</f>
        <v>480</v>
      </c>
      <c r="H7" s="3" t="s">
        <v>12</v>
      </c>
      <c r="I7" s="2">
        <f t="shared" ref="I7:I9" si="1">G7*235</f>
        <v>112800</v>
      </c>
      <c r="J7" s="3" t="s">
        <v>24</v>
      </c>
    </row>
    <row r="8" spans="1:10" ht="29.25" customHeight="1">
      <c r="A8" s="10">
        <v>3</v>
      </c>
      <c r="B8" s="38" t="s">
        <v>150</v>
      </c>
      <c r="C8" s="2">
        <v>2</v>
      </c>
      <c r="D8" s="3" t="s">
        <v>70</v>
      </c>
      <c r="E8" s="2">
        <v>90</v>
      </c>
      <c r="F8" s="3" t="s">
        <v>14</v>
      </c>
      <c r="G8" s="2">
        <f t="shared" si="0"/>
        <v>180</v>
      </c>
      <c r="H8" s="3" t="s">
        <v>11</v>
      </c>
      <c r="I8" s="2">
        <f t="shared" si="1"/>
        <v>42300</v>
      </c>
      <c r="J8" s="3" t="s">
        <v>24</v>
      </c>
    </row>
    <row r="9" spans="1:10" ht="30" customHeight="1">
      <c r="A9" s="10">
        <v>4</v>
      </c>
      <c r="B9" s="38" t="s">
        <v>151</v>
      </c>
      <c r="C9" s="2">
        <v>2</v>
      </c>
      <c r="D9" s="3" t="s">
        <v>70</v>
      </c>
      <c r="E9" s="2">
        <v>120</v>
      </c>
      <c r="F9" s="3" t="s">
        <v>14</v>
      </c>
      <c r="G9" s="2">
        <f t="shared" si="0"/>
        <v>240</v>
      </c>
      <c r="H9" s="3" t="s">
        <v>11</v>
      </c>
      <c r="I9" s="2">
        <f t="shared" si="1"/>
        <v>56400</v>
      </c>
      <c r="J9" s="3" t="s">
        <v>24</v>
      </c>
    </row>
    <row r="10" spans="1:10" ht="31.5">
      <c r="A10" s="10">
        <v>5</v>
      </c>
      <c r="B10" s="38" t="s">
        <v>152</v>
      </c>
      <c r="C10" s="2">
        <v>2</v>
      </c>
      <c r="D10" s="3" t="s">
        <v>70</v>
      </c>
      <c r="E10" s="2">
        <v>120</v>
      </c>
      <c r="F10" s="3" t="s">
        <v>14</v>
      </c>
      <c r="G10" s="2">
        <f t="shared" si="0"/>
        <v>240</v>
      </c>
      <c r="H10" s="3" t="s">
        <v>12</v>
      </c>
      <c r="I10" s="2">
        <f>G10*52</f>
        <v>12480</v>
      </c>
      <c r="J10" s="3" t="s">
        <v>24</v>
      </c>
    </row>
    <row r="11" spans="1:10" ht="31.5">
      <c r="A11" s="10">
        <v>6</v>
      </c>
      <c r="B11" s="38" t="s">
        <v>153</v>
      </c>
      <c r="C11" s="2">
        <v>2</v>
      </c>
      <c r="D11" s="3" t="s">
        <v>70</v>
      </c>
      <c r="E11" s="2">
        <v>90</v>
      </c>
      <c r="F11" s="3" t="s">
        <v>14</v>
      </c>
      <c r="G11" s="2">
        <f t="shared" si="0"/>
        <v>180</v>
      </c>
      <c r="H11" s="3" t="s">
        <v>15</v>
      </c>
      <c r="I11" s="2">
        <f>G11*12</f>
        <v>2160</v>
      </c>
      <c r="J11" s="3" t="s">
        <v>24</v>
      </c>
    </row>
    <row r="12" spans="1:10" ht="30.75" customHeight="1">
      <c r="A12" s="10">
        <v>7</v>
      </c>
      <c r="B12" s="38" t="s">
        <v>154</v>
      </c>
      <c r="C12" s="2">
        <v>2</v>
      </c>
      <c r="D12" s="3" t="s">
        <v>70</v>
      </c>
      <c r="E12" s="2">
        <v>120</v>
      </c>
      <c r="F12" s="3" t="s">
        <v>14</v>
      </c>
      <c r="G12" s="2">
        <f t="shared" si="0"/>
        <v>240</v>
      </c>
      <c r="H12" s="3" t="s">
        <v>15</v>
      </c>
      <c r="I12" s="2">
        <f>G12*12</f>
        <v>2880</v>
      </c>
      <c r="J12" s="3" t="s">
        <v>24</v>
      </c>
    </row>
    <row r="13" spans="1:10" ht="31.5">
      <c r="A13" s="10">
        <v>8</v>
      </c>
      <c r="B13" s="38" t="s">
        <v>155</v>
      </c>
      <c r="C13" s="18">
        <v>2</v>
      </c>
      <c r="D13" s="17" t="s">
        <v>70</v>
      </c>
      <c r="E13" s="18">
        <v>120</v>
      </c>
      <c r="F13" s="17" t="s">
        <v>167</v>
      </c>
      <c r="G13" s="18">
        <f t="shared" si="0"/>
        <v>240</v>
      </c>
      <c r="H13" s="19" t="s">
        <v>71</v>
      </c>
      <c r="I13" s="2">
        <f t="shared" ref="I13:I14" si="2">G13*235</f>
        <v>56400</v>
      </c>
      <c r="J13" s="3" t="s">
        <v>24</v>
      </c>
    </row>
    <row r="14" spans="1:10" ht="15.75">
      <c r="A14" s="10">
        <v>9</v>
      </c>
      <c r="B14" s="38" t="s">
        <v>168</v>
      </c>
      <c r="C14" s="18">
        <v>2</v>
      </c>
      <c r="D14" s="17" t="s">
        <v>70</v>
      </c>
      <c r="E14" s="18">
        <v>120</v>
      </c>
      <c r="F14" s="17" t="s">
        <v>167</v>
      </c>
      <c r="G14" s="18">
        <f t="shared" si="0"/>
        <v>240</v>
      </c>
      <c r="H14" s="19" t="s">
        <v>71</v>
      </c>
      <c r="I14" s="2">
        <f t="shared" si="2"/>
        <v>56400</v>
      </c>
      <c r="J14" s="3" t="s">
        <v>24</v>
      </c>
    </row>
    <row r="15" spans="1:10" ht="15.75">
      <c r="A15" s="10">
        <v>10</v>
      </c>
      <c r="B15" s="38" t="s">
        <v>156</v>
      </c>
      <c r="C15" s="18">
        <v>2</v>
      </c>
      <c r="D15" s="17" t="s">
        <v>69</v>
      </c>
      <c r="E15" s="18">
        <v>120</v>
      </c>
      <c r="F15" s="17" t="s">
        <v>167</v>
      </c>
      <c r="G15" s="18">
        <f t="shared" ref="G15:G17" si="3">C15*E15</f>
        <v>240</v>
      </c>
      <c r="H15" s="19" t="s">
        <v>71</v>
      </c>
      <c r="I15" s="2">
        <f t="shared" ref="I15:I17" si="4">G15*235</f>
        <v>56400</v>
      </c>
      <c r="J15" s="3" t="s">
        <v>24</v>
      </c>
    </row>
    <row r="16" spans="1:10" ht="15.75">
      <c r="A16" s="10">
        <v>11</v>
      </c>
      <c r="B16" s="41" t="s">
        <v>157</v>
      </c>
      <c r="C16" s="18">
        <v>2</v>
      </c>
      <c r="D16" s="17" t="s">
        <v>69</v>
      </c>
      <c r="E16" s="18">
        <v>120</v>
      </c>
      <c r="F16" s="17" t="s">
        <v>167</v>
      </c>
      <c r="G16" s="18">
        <f t="shared" si="3"/>
        <v>240</v>
      </c>
      <c r="H16" s="19" t="s">
        <v>71</v>
      </c>
      <c r="I16" s="2">
        <f t="shared" si="4"/>
        <v>56400</v>
      </c>
      <c r="J16" s="3" t="s">
        <v>24</v>
      </c>
    </row>
    <row r="17" spans="1:10" ht="15.75">
      <c r="A17" s="10">
        <v>12</v>
      </c>
      <c r="B17" s="38" t="s">
        <v>158</v>
      </c>
      <c r="C17" s="18">
        <v>2</v>
      </c>
      <c r="D17" s="17" t="s">
        <v>70</v>
      </c>
      <c r="E17" s="18">
        <v>90</v>
      </c>
      <c r="F17" s="17" t="s">
        <v>167</v>
      </c>
      <c r="G17" s="18">
        <f t="shared" si="3"/>
        <v>180</v>
      </c>
      <c r="H17" s="19" t="s">
        <v>71</v>
      </c>
      <c r="I17" s="2">
        <f t="shared" si="4"/>
        <v>42300</v>
      </c>
      <c r="J17" s="3" t="s">
        <v>24</v>
      </c>
    </row>
    <row r="18" spans="1:10" ht="31.5">
      <c r="A18" s="10">
        <v>14</v>
      </c>
      <c r="B18" s="41" t="s">
        <v>205</v>
      </c>
      <c r="C18" s="18">
        <v>3</v>
      </c>
      <c r="D18" s="17" t="s">
        <v>70</v>
      </c>
      <c r="E18" s="18">
        <v>121</v>
      </c>
      <c r="F18" s="17" t="s">
        <v>20</v>
      </c>
      <c r="G18" s="18">
        <f t="shared" ref="G18" si="5">C18*E18</f>
        <v>363</v>
      </c>
      <c r="H18" s="19" t="s">
        <v>71</v>
      </c>
      <c r="I18" s="2">
        <f t="shared" ref="I18" si="6">G18*235</f>
        <v>85305</v>
      </c>
      <c r="J18" s="3" t="s">
        <v>24</v>
      </c>
    </row>
    <row r="19" spans="1:10">
      <c r="A19" s="11"/>
      <c r="B19" s="6"/>
      <c r="C19" s="6"/>
      <c r="D19" s="6"/>
      <c r="E19" s="6"/>
      <c r="F19" s="6"/>
      <c r="G19" s="6"/>
      <c r="H19" s="5"/>
      <c r="I19" s="2">
        <f>SUM(I6:I14)</f>
        <v>412320</v>
      </c>
      <c r="J19" s="3" t="s">
        <v>24</v>
      </c>
    </row>
    <row r="20" spans="1:10">
      <c r="A20" s="20"/>
      <c r="B20" s="15"/>
      <c r="C20" s="15"/>
      <c r="D20" s="15"/>
      <c r="E20" s="15"/>
      <c r="F20" s="15"/>
      <c r="G20" s="13"/>
      <c r="H20" s="21"/>
      <c r="I20" s="32">
        <f>I19/60</f>
        <v>6872</v>
      </c>
      <c r="J20" s="14" t="s">
        <v>16</v>
      </c>
    </row>
    <row r="21" spans="1:10">
      <c r="A21" t="s">
        <v>25</v>
      </c>
      <c r="D21" s="7">
        <f>$I$20</f>
        <v>6872</v>
      </c>
      <c r="E21" s="30" t="s">
        <v>55</v>
      </c>
      <c r="F21" s="33">
        <f>D21/D22</f>
        <v>5.4976000000000003</v>
      </c>
      <c r="G21" s="30" t="s">
        <v>55</v>
      </c>
      <c r="H21" s="31" t="s">
        <v>206</v>
      </c>
      <c r="I21" s="6"/>
    </row>
    <row r="22" spans="1:10">
      <c r="C22" s="12"/>
      <c r="D22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6"/>
  <sheetViews>
    <sheetView topLeftCell="A10" workbookViewId="0">
      <selection activeCell="B20" sqref="B20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1.85546875" customWidth="1"/>
    <col min="7" max="7" width="5.140625" customWidth="1"/>
    <col min="8" max="8" width="9.28515625" customWidth="1"/>
  </cols>
  <sheetData>
    <row r="1" spans="1:10">
      <c r="A1" s="62" t="s">
        <v>148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34" t="s">
        <v>0</v>
      </c>
      <c r="B5" s="34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25.5">
      <c r="A6" s="10">
        <v>1</v>
      </c>
      <c r="B6" s="43" t="s">
        <v>159</v>
      </c>
      <c r="C6" s="2">
        <v>1</v>
      </c>
      <c r="D6" s="3" t="s">
        <v>72</v>
      </c>
      <c r="E6" s="2">
        <v>60</v>
      </c>
      <c r="F6" s="2" t="s">
        <v>14</v>
      </c>
      <c r="G6" s="2">
        <v>300</v>
      </c>
      <c r="H6" s="3" t="s">
        <v>12</v>
      </c>
      <c r="I6" s="2">
        <f>G6*235</f>
        <v>70500</v>
      </c>
      <c r="J6" s="3" t="s">
        <v>24</v>
      </c>
    </row>
    <row r="7" spans="1:10" ht="25.5">
      <c r="A7" s="10">
        <v>2</v>
      </c>
      <c r="B7" s="44" t="s">
        <v>160</v>
      </c>
      <c r="C7" s="2">
        <v>1</v>
      </c>
      <c r="D7" s="3" t="s">
        <v>72</v>
      </c>
      <c r="E7" s="2">
        <v>15</v>
      </c>
      <c r="F7" s="3" t="s">
        <v>14</v>
      </c>
      <c r="G7" s="2">
        <v>60</v>
      </c>
      <c r="H7" s="3" t="s">
        <v>12</v>
      </c>
      <c r="I7" s="2">
        <f t="shared" ref="I7:I9" si="0">G7*235</f>
        <v>14100</v>
      </c>
      <c r="J7" s="3" t="s">
        <v>24</v>
      </c>
    </row>
    <row r="8" spans="1:10" ht="29.25" customHeight="1">
      <c r="A8" s="10">
        <v>3</v>
      </c>
      <c r="B8" s="43" t="s">
        <v>161</v>
      </c>
      <c r="C8" s="2">
        <v>1</v>
      </c>
      <c r="D8" s="3" t="s">
        <v>72</v>
      </c>
      <c r="E8" s="2">
        <v>60</v>
      </c>
      <c r="F8" s="3" t="s">
        <v>14</v>
      </c>
      <c r="G8" s="2">
        <v>300</v>
      </c>
      <c r="H8" s="3" t="s">
        <v>12</v>
      </c>
      <c r="I8" s="2">
        <f t="shared" si="0"/>
        <v>70500</v>
      </c>
      <c r="J8" s="3" t="s">
        <v>24</v>
      </c>
    </row>
    <row r="9" spans="1:10" ht="30" customHeight="1">
      <c r="A9" s="10">
        <v>4</v>
      </c>
      <c r="B9" s="43" t="s">
        <v>162</v>
      </c>
      <c r="C9" s="2">
        <v>1</v>
      </c>
      <c r="D9" s="3" t="s">
        <v>72</v>
      </c>
      <c r="E9" s="2">
        <v>3</v>
      </c>
      <c r="F9" s="3" t="s">
        <v>166</v>
      </c>
      <c r="G9" s="2">
        <v>15</v>
      </c>
      <c r="H9" s="3" t="s">
        <v>12</v>
      </c>
      <c r="I9" s="2">
        <f t="shared" si="0"/>
        <v>3525</v>
      </c>
      <c r="J9" s="3" t="s">
        <v>24</v>
      </c>
    </row>
    <row r="10" spans="1:10">
      <c r="A10" s="10">
        <v>5</v>
      </c>
      <c r="B10" s="43" t="s">
        <v>165</v>
      </c>
      <c r="C10" s="2">
        <v>1</v>
      </c>
      <c r="D10" s="3" t="s">
        <v>72</v>
      </c>
      <c r="E10" s="2">
        <v>480</v>
      </c>
      <c r="F10" s="3" t="s">
        <v>71</v>
      </c>
      <c r="G10" s="2">
        <f t="shared" ref="G10" si="1">C10*E10</f>
        <v>480</v>
      </c>
      <c r="H10" s="3" t="s">
        <v>11</v>
      </c>
      <c r="I10" s="2">
        <f>G10*52</f>
        <v>24960</v>
      </c>
      <c r="J10" s="3" t="s">
        <v>24</v>
      </c>
    </row>
    <row r="11" spans="1:10" ht="25.5">
      <c r="A11" s="10">
        <v>6</v>
      </c>
      <c r="B11" s="44" t="s">
        <v>163</v>
      </c>
      <c r="C11" s="2">
        <v>1</v>
      </c>
      <c r="D11" s="3" t="s">
        <v>72</v>
      </c>
      <c r="E11" s="2">
        <v>10</v>
      </c>
      <c r="F11" s="3" t="s">
        <v>14</v>
      </c>
      <c r="G11" s="2">
        <v>50</v>
      </c>
      <c r="H11" s="3" t="s">
        <v>15</v>
      </c>
      <c r="I11" s="2">
        <f>G11*12</f>
        <v>600</v>
      </c>
      <c r="J11" s="3" t="s">
        <v>24</v>
      </c>
    </row>
    <row r="12" spans="1:10" ht="30.75" customHeight="1">
      <c r="A12" s="10">
        <v>7</v>
      </c>
      <c r="B12" s="43" t="s">
        <v>164</v>
      </c>
      <c r="C12" s="2">
        <v>5</v>
      </c>
      <c r="D12" s="3" t="s">
        <v>70</v>
      </c>
      <c r="E12" s="2">
        <v>30</v>
      </c>
      <c r="F12" s="3" t="s">
        <v>14</v>
      </c>
      <c r="G12" s="2">
        <v>300</v>
      </c>
      <c r="H12" s="3" t="s">
        <v>15</v>
      </c>
      <c r="I12" s="2">
        <f>G12*12</f>
        <v>3600</v>
      </c>
      <c r="J12" s="3" t="s">
        <v>24</v>
      </c>
    </row>
    <row r="13" spans="1:10">
      <c r="A13" s="11"/>
      <c r="B13" s="6"/>
      <c r="C13" s="6"/>
      <c r="D13" s="6"/>
      <c r="E13" s="6"/>
      <c r="F13" s="6"/>
      <c r="G13" s="6"/>
      <c r="H13" s="5"/>
      <c r="I13" s="2">
        <f>SUM(I6:I12)</f>
        <v>187785</v>
      </c>
      <c r="J13" s="3" t="s">
        <v>24</v>
      </c>
    </row>
    <row r="14" spans="1:10">
      <c r="A14" s="20"/>
      <c r="B14" s="15"/>
      <c r="C14" s="15"/>
      <c r="D14" s="15"/>
      <c r="E14" s="15"/>
      <c r="F14" s="15"/>
      <c r="G14" s="13"/>
      <c r="H14" s="21"/>
      <c r="I14" s="32">
        <f>I13/60</f>
        <v>3129.75</v>
      </c>
      <c r="J14" s="14" t="s">
        <v>16</v>
      </c>
    </row>
    <row r="15" spans="1:10">
      <c r="A15" t="s">
        <v>25</v>
      </c>
      <c r="D15" s="7">
        <f>$I$14</f>
        <v>3129.75</v>
      </c>
      <c r="E15" s="30" t="s">
        <v>55</v>
      </c>
      <c r="F15" s="33">
        <f>D15/D16</f>
        <v>2.5038</v>
      </c>
      <c r="G15" s="30" t="s">
        <v>55</v>
      </c>
      <c r="H15" s="31" t="s">
        <v>207</v>
      </c>
      <c r="I15" s="6"/>
    </row>
    <row r="16" spans="1:10">
      <c r="C16" s="12"/>
      <c r="D16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12" sqref="A12"/>
    </sheetView>
  </sheetViews>
  <sheetFormatPr defaultRowHeight="15"/>
  <cols>
    <col min="1" max="1" width="4.28515625" customWidth="1"/>
    <col min="2" max="2" width="50.85546875" customWidth="1"/>
    <col min="3" max="3" width="5" customWidth="1"/>
    <col min="4" max="4" width="9.85546875" customWidth="1"/>
    <col min="5" max="5" width="4.5703125" customWidth="1"/>
    <col min="6" max="6" width="10" customWidth="1"/>
    <col min="7" max="7" width="5.140625" customWidth="1"/>
    <col min="8" max="8" width="9.28515625" customWidth="1"/>
    <col min="9" max="9" width="7.5703125" bestFit="1" customWidth="1"/>
    <col min="10" max="10" width="7.5703125" customWidth="1"/>
  </cols>
  <sheetData>
    <row r="1" spans="1:10">
      <c r="A1" s="62" t="s">
        <v>208</v>
      </c>
      <c r="B1" s="62"/>
      <c r="C1" s="62"/>
      <c r="D1" s="62"/>
      <c r="E1" s="62"/>
      <c r="F1" s="62"/>
      <c r="G1" s="62"/>
      <c r="H1" s="62"/>
    </row>
    <row r="2" spans="1:10">
      <c r="A2" s="62" t="s">
        <v>27</v>
      </c>
      <c r="B2" s="62"/>
      <c r="C2" s="62"/>
      <c r="D2" s="62"/>
      <c r="E2" s="62"/>
      <c r="F2" s="62"/>
      <c r="G2" s="62"/>
      <c r="H2" s="62"/>
    </row>
    <row r="5" spans="1:10">
      <c r="A5" s="45" t="s">
        <v>0</v>
      </c>
      <c r="B5" s="45" t="s">
        <v>1</v>
      </c>
      <c r="C5" s="60" t="s">
        <v>2</v>
      </c>
      <c r="D5" s="60"/>
      <c r="E5" s="60" t="s">
        <v>3</v>
      </c>
      <c r="F5" s="60"/>
      <c r="G5" s="61" t="s">
        <v>4</v>
      </c>
      <c r="H5" s="61"/>
      <c r="I5" s="58" t="s">
        <v>18</v>
      </c>
      <c r="J5" s="59"/>
    </row>
    <row r="6" spans="1:10" ht="31.5">
      <c r="A6" s="10">
        <v>1</v>
      </c>
      <c r="B6" s="38" t="s">
        <v>209</v>
      </c>
      <c r="C6" s="2">
        <v>1</v>
      </c>
      <c r="D6" s="3" t="s">
        <v>195</v>
      </c>
      <c r="E6" s="2">
        <v>90</v>
      </c>
      <c r="F6" s="2" t="s">
        <v>14</v>
      </c>
      <c r="G6" s="2">
        <v>450</v>
      </c>
      <c r="H6" s="3" t="s">
        <v>12</v>
      </c>
      <c r="I6" s="2">
        <f>G6*235</f>
        <v>105750</v>
      </c>
      <c r="J6" s="3" t="s">
        <v>24</v>
      </c>
    </row>
    <row r="7" spans="1:10" ht="15.75">
      <c r="A7" s="10">
        <v>2</v>
      </c>
      <c r="B7" s="38" t="s">
        <v>210</v>
      </c>
      <c r="C7" s="2">
        <v>1</v>
      </c>
      <c r="D7" s="3" t="s">
        <v>195</v>
      </c>
      <c r="E7" s="2">
        <v>60</v>
      </c>
      <c r="F7" s="3" t="s">
        <v>14</v>
      </c>
      <c r="G7" s="2">
        <v>300</v>
      </c>
      <c r="H7" s="3" t="s">
        <v>12</v>
      </c>
      <c r="I7" s="2">
        <f t="shared" ref="I7:I9" si="0">G7*235</f>
        <v>70500</v>
      </c>
      <c r="J7" s="3" t="s">
        <v>24</v>
      </c>
    </row>
    <row r="8" spans="1:10" ht="29.25" customHeight="1">
      <c r="A8" s="10">
        <v>3</v>
      </c>
      <c r="B8" s="38" t="s">
        <v>211</v>
      </c>
      <c r="C8" s="2">
        <v>1</v>
      </c>
      <c r="D8" s="3" t="s">
        <v>70</v>
      </c>
      <c r="E8" s="2">
        <v>30</v>
      </c>
      <c r="F8" s="3" t="s">
        <v>14</v>
      </c>
      <c r="G8" s="2">
        <v>150</v>
      </c>
      <c r="H8" s="3" t="s">
        <v>12</v>
      </c>
      <c r="I8" s="2">
        <f t="shared" si="0"/>
        <v>35250</v>
      </c>
      <c r="J8" s="3" t="s">
        <v>24</v>
      </c>
    </row>
    <row r="9" spans="1:10" ht="30" customHeight="1">
      <c r="A9" s="10">
        <v>4</v>
      </c>
      <c r="B9" s="38" t="s">
        <v>212</v>
      </c>
      <c r="C9" s="2">
        <v>2</v>
      </c>
      <c r="D9" s="3" t="s">
        <v>216</v>
      </c>
      <c r="E9" s="2">
        <v>60</v>
      </c>
      <c r="F9" s="3" t="s">
        <v>14</v>
      </c>
      <c r="G9" s="2">
        <f t="shared" ref="G9:G12" si="1">C9*E9</f>
        <v>120</v>
      </c>
      <c r="H9" s="3" t="s">
        <v>11</v>
      </c>
      <c r="I9" s="2">
        <f t="shared" si="0"/>
        <v>28200</v>
      </c>
      <c r="J9" s="3" t="s">
        <v>24</v>
      </c>
    </row>
    <row r="10" spans="1:10" ht="31.5">
      <c r="A10" s="10">
        <v>5</v>
      </c>
      <c r="B10" s="38" t="s">
        <v>213</v>
      </c>
      <c r="C10" s="2">
        <v>50</v>
      </c>
      <c r="D10" s="3" t="s">
        <v>195</v>
      </c>
      <c r="E10" s="2">
        <v>5</v>
      </c>
      <c r="F10" s="3" t="s">
        <v>14</v>
      </c>
      <c r="G10" s="2">
        <f t="shared" si="1"/>
        <v>250</v>
      </c>
      <c r="H10" s="3" t="s">
        <v>11</v>
      </c>
      <c r="I10" s="2">
        <f>G10*52</f>
        <v>13000</v>
      </c>
      <c r="J10" s="3" t="s">
        <v>24</v>
      </c>
    </row>
    <row r="11" spans="1:10" ht="47.25">
      <c r="A11" s="10">
        <v>6</v>
      </c>
      <c r="B11" s="38" t="s">
        <v>214</v>
      </c>
      <c r="C11" s="2">
        <v>2</v>
      </c>
      <c r="D11" s="3" t="s">
        <v>70</v>
      </c>
      <c r="E11" s="2">
        <v>30</v>
      </c>
      <c r="F11" s="3" t="s">
        <v>14</v>
      </c>
      <c r="G11" s="2">
        <f t="shared" si="1"/>
        <v>60</v>
      </c>
      <c r="H11" s="3" t="s">
        <v>15</v>
      </c>
      <c r="I11" s="2">
        <f>G11*12</f>
        <v>720</v>
      </c>
      <c r="J11" s="3" t="s">
        <v>24</v>
      </c>
    </row>
    <row r="12" spans="1:10" ht="30.75" customHeight="1">
      <c r="A12" s="10">
        <v>7</v>
      </c>
      <c r="B12" s="38" t="s">
        <v>215</v>
      </c>
      <c r="C12" s="2">
        <v>2</v>
      </c>
      <c r="D12" s="3" t="s">
        <v>70</v>
      </c>
      <c r="E12" s="2">
        <v>60</v>
      </c>
      <c r="F12" s="3" t="s">
        <v>14</v>
      </c>
      <c r="G12" s="2">
        <f t="shared" si="1"/>
        <v>120</v>
      </c>
      <c r="H12" s="3" t="s">
        <v>15</v>
      </c>
      <c r="I12" s="2">
        <f>G12*12</f>
        <v>1440</v>
      </c>
      <c r="J12" s="3" t="s">
        <v>24</v>
      </c>
    </row>
    <row r="13" spans="1:10">
      <c r="A13" s="11"/>
      <c r="B13" s="6"/>
      <c r="C13" s="6"/>
      <c r="D13" s="6"/>
      <c r="E13" s="6"/>
      <c r="F13" s="6"/>
      <c r="G13" s="6"/>
      <c r="H13" s="5"/>
      <c r="I13" s="2">
        <f>SUM(I6:I12)</f>
        <v>254860</v>
      </c>
      <c r="J13" s="3" t="s">
        <v>24</v>
      </c>
    </row>
    <row r="14" spans="1:10">
      <c r="A14" s="20"/>
      <c r="B14" s="15"/>
      <c r="C14" s="15"/>
      <c r="D14" s="15"/>
      <c r="E14" s="15"/>
      <c r="F14" s="15"/>
      <c r="G14" s="13"/>
      <c r="H14" s="21"/>
      <c r="I14" s="57">
        <f>I13/60</f>
        <v>4247.666666666667</v>
      </c>
      <c r="J14" s="14" t="s">
        <v>16</v>
      </c>
    </row>
    <row r="15" spans="1:10">
      <c r="A15" t="s">
        <v>25</v>
      </c>
      <c r="D15" s="7">
        <f>$I$14</f>
        <v>4247.666666666667</v>
      </c>
      <c r="E15" s="30" t="s">
        <v>55</v>
      </c>
      <c r="F15" s="56">
        <f>D15/D16</f>
        <v>3.3981333333333335</v>
      </c>
      <c r="G15" s="30" t="s">
        <v>55</v>
      </c>
      <c r="H15" s="31" t="s">
        <v>206</v>
      </c>
      <c r="I15" s="6"/>
    </row>
    <row r="16" spans="1:10">
      <c r="C16" s="12"/>
      <c r="D16" s="27">
        <v>1250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" right="0.7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arsiparis</vt:lpstr>
      <vt:lpstr>Peng.BMN.Penyelia</vt:lpstr>
      <vt:lpstr>Pranata Komp. lanjutan</vt:lpstr>
      <vt:lpstr>adm. surat</vt:lpstr>
      <vt:lpstr>BMN pelaksana</vt:lpstr>
      <vt:lpstr>kepeg. penyelia</vt:lpstr>
      <vt:lpstr>Kepeg pelak. lanj.</vt:lpstr>
      <vt:lpstr>Sek.pim</vt:lpstr>
      <vt:lpstr>Admkerm.Pelak</vt:lpstr>
      <vt:lpstr>prana humas penyelia</vt:lpstr>
      <vt:lpstr>Pranata komputer</vt:lpstr>
      <vt:lpstr>Satpam</vt:lpstr>
      <vt:lpstr>Pramu Taman</vt:lpstr>
      <vt:lpstr>parkir</vt:lpstr>
      <vt:lpstr>Prmu gudang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mugi</cp:lastModifiedBy>
  <cp:lastPrinted>2012-12-16T23:03:07Z</cp:lastPrinted>
  <dcterms:created xsi:type="dcterms:W3CDTF">2011-10-05T05:22:21Z</dcterms:created>
  <dcterms:modified xsi:type="dcterms:W3CDTF">2012-12-18T16:03:37Z</dcterms:modified>
</cp:coreProperties>
</file>